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HPC\HPC\13. Tenue &amp; articles UU 2026- 2030\DCE\"/>
    </mc:Choice>
  </mc:AlternateContent>
  <xr:revisionPtr revIDLastSave="0" documentId="13_ncr:1_{A76B03D0-B2DC-4D05-8028-EF5A0F7670EC}" xr6:coauthVersionLast="47" xr6:coauthVersionMax="47" xr10:uidLastSave="{00000000-0000-0000-0000-000000000000}"/>
  <bookViews>
    <workbookView xWindow="-17370" yWindow="-16320" windowWidth="29040" windowHeight="15840" tabRatio="778" xr2:uid="{8FE7B73F-83C7-4DF0-8893-E6BAF9B7B8C3}"/>
  </bookViews>
  <sheets>
    <sheet name="Offre - LOT 7" sheetId="16" r:id="rId1"/>
    <sheet name="Incitation tarifaire" sheetId="29" r:id="rId2"/>
  </sheets>
  <externalReferences>
    <externalReference r:id="rId3"/>
    <externalReference r:id="rId4"/>
    <externalReference r:id="rId5"/>
  </externalReferences>
  <definedNames>
    <definedName name="Evaluation">[1]Menus!$G$2:$G$5</definedName>
    <definedName name="evaluation_cpa">'[2]Appréciation CPA'!$A$1:$P$36</definedName>
    <definedName name="graphique">'[2]Détail jalon'!$A$1:$H$42</definedName>
    <definedName name="_xlnm.Print_Titles" localSheetId="1">'Incitation tarifaire'!$1:$1</definedName>
    <definedName name="_xlnm.Print_Titles" localSheetId="0">'Offre - LOT 7'!$B:$E,'Offre - LOT 7'!$1:$3</definedName>
    <definedName name="Libellé">[1]Menus!$E$2:$E$6</definedName>
    <definedName name="Liste">[3]Périmètre!$F$5:$F$99</definedName>
    <definedName name="liste_CHU" localSheetId="1">#REF!</definedName>
    <definedName name="liste_CHU" localSheetId="0">#REF!</definedName>
    <definedName name="liste_CHU">#REF!</definedName>
    <definedName name="Mois">[1]Menus!$A$2:$A$11</definedName>
    <definedName name="Question">[1]Menus!$D$2:$D$6</definedName>
    <definedName name="Semaine">'[3]Appréciation CPA'!$C$1:$AS$1</definedName>
    <definedName name="Sites">[1]Menus!$J$2:$J$100</definedName>
    <definedName name="Suivipres">[2]Présence!$A$1:$K$29</definedName>
    <definedName name="_xlnm.Print_Area" localSheetId="1">'Incitation tarifaire'!$A$1:$G$23</definedName>
    <definedName name="_xlnm.Print_Area" localSheetId="0">'Offre - LOT 7'!$A$1:$AN$11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" i="16" l="1"/>
  <c r="D7" i="16" s="1"/>
  <c r="D8" i="16" s="1"/>
  <c r="D9" i="16" s="1"/>
  <c r="D10" i="16" s="1"/>
  <c r="D11" i="16" s="1"/>
  <c r="K10" i="16"/>
  <c r="S10" i="16"/>
  <c r="T10" i="16"/>
  <c r="AD10" i="16" s="1"/>
  <c r="AB10" i="16"/>
  <c r="AC10" i="16"/>
  <c r="AL10" i="16"/>
  <c r="AM10" i="16"/>
  <c r="K11" i="16"/>
  <c r="S11" i="16"/>
  <c r="T11" i="16"/>
  <c r="AD11" i="16" s="1"/>
  <c r="AB11" i="16"/>
  <c r="AC11" i="16"/>
  <c r="AL11" i="16"/>
  <c r="AM11" i="16"/>
  <c r="K6" i="16"/>
  <c r="S6" i="16"/>
  <c r="T6" i="16"/>
  <c r="AD6" i="16" s="1"/>
  <c r="AB6" i="16"/>
  <c r="AC6" i="16"/>
  <c r="AL6" i="16"/>
  <c r="AM6" i="16"/>
  <c r="AN6" i="16"/>
  <c r="K7" i="16"/>
  <c r="S7" i="16"/>
  <c r="T7" i="16"/>
  <c r="AD7" i="16" s="1"/>
  <c r="AB7" i="16"/>
  <c r="AC7" i="16"/>
  <c r="AL7" i="16"/>
  <c r="AM7" i="16"/>
  <c r="AN7" i="16"/>
  <c r="K8" i="16"/>
  <c r="S8" i="16"/>
  <c r="T8" i="16"/>
  <c r="AD8" i="16" s="1"/>
  <c r="AB8" i="16"/>
  <c r="AC8" i="16"/>
  <c r="AL8" i="16"/>
  <c r="AM8" i="16"/>
  <c r="AN8" i="16"/>
  <c r="K9" i="16"/>
  <c r="S9" i="16"/>
  <c r="T9" i="16"/>
  <c r="AD9" i="16" s="1"/>
  <c r="AB9" i="16"/>
  <c r="AC9" i="16"/>
  <c r="AL9" i="16"/>
  <c r="AM9" i="16"/>
  <c r="AN9" i="16"/>
  <c r="J6" i="16"/>
  <c r="J7" i="16"/>
  <c r="J8" i="16"/>
  <c r="J9" i="16"/>
  <c r="J10" i="16"/>
  <c r="J11" i="16"/>
  <c r="J5" i="16"/>
  <c r="AL2" i="16"/>
  <c r="AB2" i="16"/>
  <c r="S2" i="16"/>
  <c r="AL5" i="16"/>
  <c r="AB5" i="16"/>
  <c r="S5" i="16"/>
  <c r="K5" i="16"/>
  <c r="E12" i="29"/>
  <c r="D12" i="29"/>
  <c r="C12" i="29"/>
  <c r="F10" i="29"/>
  <c r="E10" i="29"/>
  <c r="E11" i="29" s="1"/>
  <c r="D10" i="29"/>
  <c r="D11" i="29" s="1"/>
  <c r="C10" i="29"/>
  <c r="C11" i="29" s="1"/>
  <c r="E23" i="29"/>
  <c r="D23" i="29"/>
  <c r="C23" i="29"/>
  <c r="B23" i="29"/>
  <c r="E22" i="29"/>
  <c r="D22" i="29"/>
  <c r="C22" i="29"/>
  <c r="B22" i="29"/>
  <c r="E20" i="29"/>
  <c r="D20" i="29"/>
  <c r="C20" i="29"/>
  <c r="B20" i="29"/>
  <c r="E19" i="29"/>
  <c r="D19" i="29"/>
  <c r="C19" i="29"/>
  <c r="B19" i="29"/>
  <c r="AM54" i="16"/>
  <c r="AM53" i="16"/>
  <c r="AM52" i="16"/>
  <c r="AM51" i="16"/>
  <c r="AM50" i="16"/>
  <c r="AM49" i="16"/>
  <c r="AM48" i="16"/>
  <c r="AM47" i="16"/>
  <c r="AM46" i="16"/>
  <c r="AM45" i="16"/>
  <c r="AM44" i="16"/>
  <c r="AM43" i="16"/>
  <c r="AM42" i="16"/>
  <c r="AM41" i="16"/>
  <c r="AM40" i="16"/>
  <c r="AM39" i="16"/>
  <c r="AM38" i="16"/>
  <c r="AM37" i="16"/>
  <c r="AM36" i="16"/>
  <c r="AM35" i="16"/>
  <c r="AM34" i="16"/>
  <c r="AM33" i="16"/>
  <c r="AM32" i="16"/>
  <c r="AM31" i="16"/>
  <c r="AM30" i="16"/>
  <c r="AM29" i="16"/>
  <c r="AM28" i="16"/>
  <c r="AM27" i="16"/>
  <c r="AM26" i="16"/>
  <c r="AM25" i="16"/>
  <c r="AM24" i="16"/>
  <c r="AM23" i="16"/>
  <c r="AM22" i="16"/>
  <c r="AM21" i="16"/>
  <c r="AM20" i="16"/>
  <c r="AM19" i="16"/>
  <c r="AM18" i="16"/>
  <c r="AM17" i="16"/>
  <c r="AM16" i="16"/>
  <c r="AM15" i="16"/>
  <c r="AM14" i="16"/>
  <c r="AM5" i="16"/>
  <c r="AC54" i="16"/>
  <c r="AC53" i="16"/>
  <c r="AC52" i="16"/>
  <c r="AC51" i="16"/>
  <c r="AC50" i="16"/>
  <c r="AC49" i="16"/>
  <c r="AC48" i="16"/>
  <c r="AC47" i="16"/>
  <c r="AC46" i="16"/>
  <c r="AC45" i="16"/>
  <c r="AC44" i="16"/>
  <c r="AC43" i="16"/>
  <c r="AC42" i="16"/>
  <c r="AC41" i="16"/>
  <c r="AC40" i="16"/>
  <c r="AC39" i="16"/>
  <c r="AC38" i="16"/>
  <c r="AC37" i="16"/>
  <c r="AC36" i="16"/>
  <c r="AC35" i="16"/>
  <c r="AC34" i="16"/>
  <c r="AC33" i="16"/>
  <c r="AC32" i="16"/>
  <c r="AC31" i="16"/>
  <c r="AC30" i="16"/>
  <c r="AC29" i="16"/>
  <c r="AC28" i="16"/>
  <c r="AC27" i="16"/>
  <c r="AC26" i="16"/>
  <c r="AC25" i="16"/>
  <c r="AC24" i="16"/>
  <c r="AC23" i="16"/>
  <c r="AC22" i="16"/>
  <c r="AC21" i="16"/>
  <c r="AC20" i="16"/>
  <c r="AC19" i="16"/>
  <c r="AC18" i="16"/>
  <c r="AC17" i="16"/>
  <c r="AC16" i="16"/>
  <c r="AC15" i="16"/>
  <c r="AC14" i="16"/>
  <c r="AC5" i="16"/>
  <c r="AN11" i="16" l="1"/>
  <c r="AN10" i="16"/>
  <c r="L10" i="16" s="1"/>
  <c r="L6" i="16"/>
  <c r="L11" i="16"/>
  <c r="L9" i="16"/>
  <c r="L8" i="16"/>
  <c r="L7" i="16"/>
  <c r="G18" i="29"/>
  <c r="AK2" i="16" l="1"/>
  <c r="AK13" i="16" s="1"/>
  <c r="AM13" i="16"/>
  <c r="AE12" i="16"/>
  <c r="U12" i="16"/>
  <c r="M12" i="16"/>
  <c r="AC13" i="16"/>
  <c r="U13" i="16"/>
  <c r="V13" i="16"/>
  <c r="W13" i="16"/>
  <c r="X13" i="16"/>
  <c r="Y13" i="16"/>
  <c r="Z13" i="16"/>
  <c r="AA13" i="16"/>
  <c r="M13" i="16"/>
  <c r="N13" i="16"/>
  <c r="O13" i="16"/>
  <c r="Q13" i="16"/>
  <c r="R13" i="16"/>
  <c r="AN2" i="16" l="1"/>
  <c r="AM3" i="16"/>
  <c r="AN3" i="16"/>
  <c r="AK3" i="16"/>
  <c r="L15" i="16" l="1"/>
  <c r="L16" i="16" s="1"/>
  <c r="L17" i="16" s="1"/>
  <c r="L18" i="16" s="1"/>
  <c r="L19" i="16" s="1"/>
  <c r="L20" i="16" s="1"/>
  <c r="L21" i="16" s="1"/>
  <c r="L22" i="16" s="1"/>
  <c r="L23" i="16" s="1"/>
  <c r="L24" i="16" s="1"/>
  <c r="L25" i="16" s="1"/>
  <c r="L26" i="16" s="1"/>
  <c r="L27" i="16" s="1"/>
  <c r="L28" i="16" s="1"/>
  <c r="L29" i="16" s="1"/>
  <c r="L30" i="16" s="1"/>
  <c r="L31" i="16" s="1"/>
  <c r="L32" i="16" s="1"/>
  <c r="L33" i="16" s="1"/>
  <c r="L34" i="16" s="1"/>
  <c r="L35" i="16" s="1"/>
  <c r="L36" i="16" s="1"/>
  <c r="L37" i="16" s="1"/>
  <c r="L38" i="16" s="1"/>
  <c r="L39" i="16" s="1"/>
  <c r="L40" i="16" s="1"/>
  <c r="L41" i="16" s="1"/>
  <c r="L42" i="16" s="1"/>
  <c r="L43" i="16" s="1"/>
  <c r="L44" i="16" s="1"/>
  <c r="L45" i="16" s="1"/>
  <c r="L46" i="16" s="1"/>
  <c r="L47" i="16" s="1"/>
  <c r="L48" i="16" s="1"/>
  <c r="L49" i="16" s="1"/>
  <c r="L50" i="16" s="1"/>
  <c r="L51" i="16" s="1"/>
  <c r="L52" i="16" s="1"/>
  <c r="L53" i="16" s="1"/>
  <c r="L54" i="16" s="1"/>
  <c r="AJ3" i="16" l="1"/>
  <c r="AG3" i="16"/>
  <c r="AF3" i="16"/>
  <c r="AE3" i="16"/>
  <c r="AJ2" i="16"/>
  <c r="AJ13" i="16" s="1"/>
  <c r="AI2" i="16"/>
  <c r="AI13" i="16" s="1"/>
  <c r="AG2" i="16"/>
  <c r="AG13" i="16" s="1"/>
  <c r="AH2" i="16"/>
  <c r="AH13" i="16" s="1"/>
  <c r="AF2" i="16"/>
  <c r="AF13" i="16" s="1"/>
  <c r="AE2" i="16"/>
  <c r="AE13" i="16" s="1"/>
  <c r="T5" i="16" l="1"/>
  <c r="AD5" i="16" l="1"/>
  <c r="AN5" i="16"/>
  <c r="L5" i="16" l="1"/>
  <c r="L3" i="16" s="1"/>
  <c r="G19" i="2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Jean-Marc BARATTE</author>
  </authors>
  <commentList>
    <comment ref="D5" authorId="0" shapeId="0" xr:uid="{1F029506-64FA-49DA-8CF2-62238874DB0F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E5" authorId="0" shapeId="0" xr:uid="{1ACDE5F9-1202-4C53-9304-5860EE537AD7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F5" authorId="0" shapeId="0" xr:uid="{B984FBF4-227D-493C-B498-936B49AD099E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</commentList>
</comments>
</file>

<file path=xl/sharedStrings.xml><?xml version="1.0" encoding="utf-8"?>
<sst xmlns="http://schemas.openxmlformats.org/spreadsheetml/2006/main" count="108" uniqueCount="84">
  <si>
    <t>Intitulé du lot</t>
  </si>
  <si>
    <t xml:space="preserve">Délai de livraison  </t>
  </si>
  <si>
    <t>Texte</t>
  </si>
  <si>
    <t>2.500 € HT&lt; M &lt;= 3.500 € HT</t>
  </si>
  <si>
    <t>3.500 € HT&lt; M &lt;= 5.000 € HT</t>
  </si>
  <si>
    <r>
      <t xml:space="preserve">Nombre de jours ouvrables
</t>
    </r>
    <r>
      <rPr>
        <b/>
        <sz val="14"/>
        <rFont val="Arial"/>
        <family val="2"/>
      </rPr>
      <t>JO</t>
    </r>
  </si>
  <si>
    <t>Exemple</t>
  </si>
  <si>
    <t>Hauteur de palette</t>
  </si>
  <si>
    <t>Désignation commerciale</t>
  </si>
  <si>
    <t>Délai de livraison</t>
  </si>
  <si>
    <t>Composition &amp; dimensions précises</t>
  </si>
  <si>
    <t>€HT/UVE</t>
  </si>
  <si>
    <t>Pondérations</t>
  </si>
  <si>
    <t>Détermination du Taux de Remise Pondéré TRP</t>
  </si>
  <si>
    <t>Taux de remise R1</t>
  </si>
  <si>
    <t>Taux de remise R2</t>
  </si>
  <si>
    <t>Références de l'offre</t>
  </si>
  <si>
    <t>Minimum de commande</t>
  </si>
  <si>
    <t>Maximum de commande</t>
  </si>
  <si>
    <t>Incitation Tarifaire</t>
  </si>
  <si>
    <t xml:space="preserve">Remise minimale </t>
  </si>
  <si>
    <t>Remise maximale</t>
  </si>
  <si>
    <t>Taux de remise R0</t>
  </si>
  <si>
    <t>Offre dans l'unité de vente élémentaire UVE (le carton en général)</t>
  </si>
  <si>
    <t>uniquement pour les articles dont l'offre est obligatoire</t>
  </si>
  <si>
    <t xml:space="preserve">Budget annuel prévisionnel
BAP
CALCUL AUTOMATIQUE </t>
  </si>
  <si>
    <t>Offre en palette complète mono référence PC1 - Hauteur maximale de 1800mm</t>
  </si>
  <si>
    <t>Remises pondérées</t>
  </si>
  <si>
    <t xml:space="preserve">Remise moyenne </t>
  </si>
  <si>
    <t>Lot</t>
  </si>
  <si>
    <t>Intitulé du sous lot</t>
  </si>
  <si>
    <t>Sous lot</t>
  </si>
  <si>
    <t>Spécificités du sous lot</t>
  </si>
  <si>
    <t>Le besoin</t>
  </si>
  <si>
    <t>Unité du sous lot</t>
  </si>
  <si>
    <t>Volumes prévisionnels &amp; annuels dans l'unité du sous lot  
Conditionnement : UVE</t>
  </si>
  <si>
    <t xml:space="preserve">Volumes prévisionnels &amp; annuels dans l'unité du sous lot  
Conditionnement :  palette complète mono référence PC1 - Hauteur maximale de 1800mm </t>
  </si>
  <si>
    <t>Codification / Référence</t>
  </si>
  <si>
    <t>Nombre entier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</si>
  <si>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Prix de référence du marché de l'UVE
PRHT.UVE</t>
    </r>
  </si>
  <si>
    <t>€HT</t>
  </si>
  <si>
    <t>Conditionnement 
Nombre de pièces dans l'unité du sous lot contenues dans l'UVE</t>
  </si>
  <si>
    <t xml:space="preserve">Prix de référence dans l'unité du sous lot
CALCUL AUTOMATIQUE </t>
  </si>
  <si>
    <t>mm et &lt; 1800</t>
  </si>
  <si>
    <t>€HT/palette</t>
  </si>
  <si>
    <t>Offre en palette complète mono référence PC2 - Hauteur libre</t>
  </si>
  <si>
    <t>Offre complémentaire OC</t>
  </si>
  <si>
    <t>Volumes maximum annuels dans l'unité du sous lot  
Conditionnement : UVE+PC1+PC2</t>
  </si>
  <si>
    <t>Conditionnement
Nombre d'UVE contenues sur la palette</t>
  </si>
  <si>
    <t>Codification / Référence
Codification  différente de l'UVE</t>
  </si>
  <si>
    <t>- X%</t>
  </si>
  <si>
    <t>Taux de remise R3</t>
  </si>
  <si>
    <t>5.000 € HT&lt; M &lt;= 6.500 € HT</t>
  </si>
  <si>
    <t>6.500 € HT &lt; M</t>
  </si>
  <si>
    <t>Tranches de commande</t>
  </si>
  <si>
    <t>Taux de remise offerts</t>
  </si>
  <si>
    <t>Offre</t>
  </si>
  <si>
    <t>Volumes prévisionnels &amp; annuels dans l'unité du sous lot  
Conditionnement :  palette complète mono référence PC2- Hauteur libre</t>
  </si>
  <si>
    <t>mm</t>
  </si>
  <si>
    <t>Numérotation du sous lot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</si>
  <si>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Remise palette RPC</t>
    </r>
  </si>
  <si>
    <t>Taux de remise</t>
  </si>
  <si>
    <t>Référence du marché
150 € HT&lt; M &lt;= 2.500 € HT</t>
  </si>
  <si>
    <t>TRP
Taux de remise pondéré</t>
  </si>
  <si>
    <t>BAP
Budget annuel prévisionnel</t>
  </si>
  <si>
    <t>Remises pondérées sur les prix de référence PRHT.UVE, PRHT.PC1 et PRHT.PC2 suivant le montant brut de la commande
CALCULS</t>
  </si>
  <si>
    <t>Prix de référence de la palette complète PC2
PRHT.PC2
CALCUL AUTOMATIQUE 
ARRONDI  à 2 décimales</t>
  </si>
  <si>
    <r>
      <t xml:space="preserve">Prix de référence de la palette complète PC1
PRHT.PC1
CALCUL AUTOMATIQUE 
</t>
    </r>
    <r>
      <rPr>
        <sz val="14"/>
        <color rgb="FFC00000"/>
        <rFont val="Arial"/>
        <family val="2"/>
      </rPr>
      <t>ARRONDI  à 2 décimales</t>
    </r>
  </si>
  <si>
    <t>unité</t>
  </si>
  <si>
    <t>Indicateur d'incomplétude de l'offre
REMPLISSAGE AUTOMATIQUE</t>
  </si>
  <si>
    <t>A renseigner par le candidat</t>
  </si>
  <si>
    <r>
      <t xml:space="preserve">Remises applicables sur le montant brut d'une commande
 Montant brut d'une commande = multiplication des volumes par les prix de référence correspondants PRHT.UVE, PRHT.PC1 et PRHT.PC2
</t>
    </r>
    <r>
      <rPr>
        <b/>
        <sz val="20"/>
        <rFont val="Arial"/>
        <family val="2"/>
      </rPr>
      <t>Minimum de commande 150€HT
Franco de port pour les commandes d'un montant brut &gt;= 400€HT - Frais de port maxi = 50€HT</t>
    </r>
  </si>
  <si>
    <t>Déclinaison des frais de port pour les commandes inférieures à 400 €HT</t>
  </si>
  <si>
    <t>Masques &amp; APR
Production Européenne des sous-lots 1 à 7
Article L2112-4 du code de la commande publique</t>
  </si>
  <si>
    <t>FFP2 bec de canard</t>
  </si>
  <si>
    <t>Taille M</t>
  </si>
  <si>
    <t>FFP3 
Emballage Individuel</t>
  </si>
  <si>
    <t>Taille standard</t>
  </si>
  <si>
    <t xml:space="preserve">Masque de type II - Attaches auriculaires </t>
  </si>
  <si>
    <t>Enfant de 1 à 5 ans</t>
  </si>
  <si>
    <t>Enfant de 5 à 12 ans</t>
  </si>
  <si>
    <t>Masque de type IIR - Attaches auriculaires</t>
  </si>
  <si>
    <t>Masque de type IIR - Liens</t>
  </si>
  <si>
    <t>Masque de type IIR - Liens avec visière
Masque de type II à liens
Offre de lunetterie
Offre de masques de type II et IIR antibuée
Autres tailles  de ffp2 pour répondre aux recommandations de la SF2H
FFP1
ffp2 à 3 pans/plis
ffp2 IIR
Prestation de test d'étanchéité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</si>
</sst>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&quot; articles&quot;"/>
    <numFmt numFmtId="166" formatCode="#,##0&quot; JO&quot;"/>
    <numFmt numFmtId="167" formatCode="_-* #,##0\ _€_-;\-* #,##0\ _€_-;_-* &quot;-&quot;??\ _€_-;_-@_-"/>
    <numFmt numFmtId="168" formatCode="#,##0&quot; &quot;&quot;€HT&quot;"/>
    <numFmt numFmtId="169" formatCode="0.0%"/>
    <numFmt numFmtId="170" formatCode="#,##0.00&quot; €HT/UVE&quot;"/>
    <numFmt numFmtId="171" formatCode="#,##0.00&quot; €HT/palette&quot;"/>
    <numFmt numFmtId="172" formatCode="#,##0&quot; mm&quot;"/>
    <numFmt numFmtId="173" formatCode="#,##0&quot; &quot;&quot;CC&quot;"/>
    <numFmt numFmtId="174" formatCode="#,##0&quot; €HT&quot;"/>
    <numFmt numFmtId="175" formatCode="#,##0.00000000&quot; &quot;&quot;€HT&quot;"/>
    <numFmt numFmtId="176" formatCode="_-&quot;£&quot;* #,##0.00_-;\-&quot;£&quot;* #,##0.00_-;_-&quot;£&quot;* &quot;-&quot;??_-;_-@_-"/>
    <numFmt numFmtId="177" formatCode="#,###&quot; unités&quot;"/>
  </numFmts>
  <fonts count="48" x14ac:knownFonts="1">
    <font>
      <sz val="1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36"/>
      <name val="Arial"/>
      <family val="2"/>
    </font>
    <font>
      <sz val="20"/>
      <name val="Arial"/>
      <family val="2"/>
    </font>
    <font>
      <sz val="16"/>
      <name val="Arial"/>
      <family val="2"/>
    </font>
    <font>
      <sz val="10"/>
      <name val="Comic Sans MS"/>
      <family val="4"/>
    </font>
    <font>
      <sz val="10"/>
      <name val="Arial"/>
      <family val="2"/>
    </font>
    <font>
      <b/>
      <sz val="14"/>
      <name val="Arial"/>
      <family val="2"/>
    </font>
    <font>
      <sz val="72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14"/>
      <color theme="0"/>
      <name val="Arial"/>
      <family val="2"/>
    </font>
    <font>
      <sz val="22"/>
      <color rgb="FFFF0000"/>
      <name val="Arial"/>
      <family val="2"/>
    </font>
    <font>
      <sz val="50"/>
      <name val="Arial"/>
      <family val="2"/>
    </font>
    <font>
      <sz val="28"/>
      <name val="Arial"/>
      <family val="2"/>
    </font>
    <font>
      <sz val="12"/>
      <name val="Calibri"/>
      <family val="2"/>
      <scheme val="minor"/>
    </font>
    <font>
      <b/>
      <sz val="14"/>
      <color rgb="FFC00000"/>
      <name val="Arial"/>
      <family val="2"/>
    </font>
    <font>
      <sz val="14"/>
      <color rgb="FFC00000"/>
      <name val="Arial"/>
      <family val="2"/>
    </font>
    <font>
      <b/>
      <sz val="20"/>
      <name val="Arial"/>
      <family val="2"/>
    </font>
    <font>
      <sz val="20"/>
      <color indexed="8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02">
    <xf numFmtId="0" fontId="0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9" fontId="14" fillId="0" borderId="0" applyFont="0" applyFill="0" applyBorder="0" applyAlignment="0" applyProtection="0"/>
    <xf numFmtId="0" fontId="5" fillId="0" borderId="0"/>
    <xf numFmtId="0" fontId="15" fillId="0" borderId="0"/>
    <xf numFmtId="0" fontId="4" fillId="0" borderId="0"/>
    <xf numFmtId="0" fontId="3" fillId="0" borderId="0"/>
    <xf numFmtId="44" fontId="6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2" fillId="0" borderId="0" applyNumberFormat="0" applyFill="0" applyBorder="0" applyAlignment="0" applyProtection="0"/>
    <xf numFmtId="0" fontId="33" fillId="15" borderId="0" applyNumberFormat="0" applyBorder="0" applyAlignment="0" applyProtection="0"/>
    <xf numFmtId="0" fontId="34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8" borderId="17" applyNumberFormat="0" applyAlignment="0" applyProtection="0"/>
    <xf numFmtId="0" fontId="37" fillId="19" borderId="18" applyNumberFormat="0" applyAlignment="0" applyProtection="0"/>
    <xf numFmtId="0" fontId="38" fillId="19" borderId="17" applyNumberFormat="0" applyAlignment="0" applyProtection="0"/>
    <xf numFmtId="0" fontId="39" fillId="0" borderId="19" applyNumberFormat="0" applyFill="0" applyAlignment="0" applyProtection="0"/>
    <xf numFmtId="0" fontId="40" fillId="20" borderId="20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4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4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4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4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44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5" fillId="0" borderId="0"/>
    <xf numFmtId="0" fontId="6" fillId="0" borderId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1" borderId="2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7" fillId="0" borderId="0" applyNumberFormat="0" applyFill="0" applyBorder="0" applyAlignment="0" applyProtection="0"/>
  </cellStyleXfs>
  <cellXfs count="160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top" indent="1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right" vertical="center"/>
    </xf>
    <xf numFmtId="167" fontId="8" fillId="4" borderId="0" xfId="3" applyNumberFormat="1" applyFont="1" applyFill="1" applyAlignment="1" applyProtection="1">
      <alignment vertical="center"/>
    </xf>
    <xf numFmtId="0" fontId="8" fillId="4" borderId="0" xfId="0" applyFont="1" applyFill="1" applyAlignment="1">
      <alignment vertical="center"/>
    </xf>
    <xf numFmtId="167" fontId="8" fillId="2" borderId="0" xfId="3" applyNumberFormat="1" applyFont="1" applyFill="1" applyAlignment="1" applyProtection="1">
      <alignment vertical="center"/>
    </xf>
    <xf numFmtId="0" fontId="8" fillId="0" borderId="0" xfId="0" applyFont="1" applyAlignment="1">
      <alignment vertical="center" wrapText="1"/>
    </xf>
    <xf numFmtId="166" fontId="8" fillId="5" borderId="1" xfId="0" applyNumberFormat="1" applyFont="1" applyFill="1" applyBorder="1" applyAlignment="1" applyProtection="1">
      <alignment horizontal="center" vertical="center"/>
      <protection locked="0"/>
    </xf>
    <xf numFmtId="170" fontId="8" fillId="5" borderId="1" xfId="0" applyNumberFormat="1" applyFont="1" applyFill="1" applyBorder="1" applyAlignment="1" applyProtection="1">
      <alignment horizontal="center" vertical="center"/>
      <protection locked="0"/>
    </xf>
    <xf numFmtId="0" fontId="8" fillId="9" borderId="0" xfId="0" applyFont="1" applyFill="1" applyAlignment="1">
      <alignment vertical="center" wrapText="1"/>
    </xf>
    <xf numFmtId="169" fontId="8" fillId="5" borderId="1" xfId="4" applyNumberFormat="1" applyFont="1" applyFill="1" applyBorder="1" applyAlignment="1" applyProtection="1">
      <alignment horizontal="center" vertical="center"/>
      <protection locked="0"/>
    </xf>
    <xf numFmtId="172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3" borderId="0" xfId="0" applyFont="1" applyFill="1" applyAlignment="1">
      <alignment horizontal="left" vertical="center"/>
    </xf>
    <xf numFmtId="165" fontId="8" fillId="7" borderId="1" xfId="3" applyNumberFormat="1" applyFont="1" applyFill="1" applyBorder="1" applyAlignment="1" applyProtection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165" fontId="8" fillId="4" borderId="0" xfId="3" applyNumberFormat="1" applyFont="1" applyFill="1" applyBorder="1" applyAlignment="1" applyProtection="1">
      <alignment horizontal="center" vertical="center" wrapText="1"/>
    </xf>
    <xf numFmtId="0" fontId="11" fillId="4" borderId="9" xfId="0" applyFont="1" applyFill="1" applyBorder="1" applyAlignment="1">
      <alignment vertical="center"/>
    </xf>
    <xf numFmtId="169" fontId="8" fillId="7" borderId="1" xfId="4" applyNumberFormat="1" applyFont="1" applyFill="1" applyBorder="1" applyAlignment="1" applyProtection="1">
      <alignment horizontal="center" vertical="center"/>
    </xf>
    <xf numFmtId="0" fontId="9" fillId="3" borderId="0" xfId="0" applyFont="1" applyFill="1" applyAlignment="1">
      <alignment vertical="center"/>
    </xf>
    <xf numFmtId="0" fontId="8" fillId="7" borderId="0" xfId="0" applyFont="1" applyFill="1" applyAlignment="1">
      <alignment vertical="center"/>
    </xf>
    <xf numFmtId="167" fontId="8" fillId="7" borderId="0" xfId="3" applyNumberFormat="1" applyFont="1" applyFill="1" applyAlignment="1" applyProtection="1">
      <alignment vertical="center"/>
    </xf>
    <xf numFmtId="167" fontId="8" fillId="7" borderId="0" xfId="3" applyNumberFormat="1" applyFont="1" applyFill="1" applyBorder="1" applyAlignment="1" applyProtection="1">
      <alignment vertical="center"/>
    </xf>
    <xf numFmtId="0" fontId="8" fillId="6" borderId="0" xfId="0" applyFont="1" applyFill="1" applyAlignment="1">
      <alignment vertical="center"/>
    </xf>
    <xf numFmtId="167" fontId="8" fillId="2" borderId="0" xfId="3" applyNumberFormat="1" applyFont="1" applyFill="1" applyBorder="1" applyAlignment="1" applyProtection="1">
      <alignment vertical="center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173" fontId="20" fillId="11" borderId="1" xfId="3" applyNumberFormat="1" applyFont="1" applyFill="1" applyBorder="1" applyAlignment="1" applyProtection="1">
      <alignment horizontal="center" vertical="center" wrapText="1"/>
    </xf>
    <xf numFmtId="0" fontId="11" fillId="4" borderId="10" xfId="0" applyFont="1" applyFill="1" applyBorder="1" applyAlignment="1">
      <alignment vertical="center"/>
    </xf>
    <xf numFmtId="168" fontId="8" fillId="7" borderId="1" xfId="3" applyNumberFormat="1" applyFont="1" applyFill="1" applyBorder="1" applyAlignment="1" applyProtection="1">
      <alignment horizontal="center" vertical="center"/>
    </xf>
    <xf numFmtId="165" fontId="8" fillId="7" borderId="5" xfId="3" applyNumberFormat="1" applyFont="1" applyFill="1" applyBorder="1" applyAlignment="1" applyProtection="1">
      <alignment horizontal="center" vertical="center" wrapText="1"/>
    </xf>
    <xf numFmtId="49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12" xfId="0" applyFont="1" applyFill="1" applyBorder="1" applyAlignment="1">
      <alignment vertical="center"/>
    </xf>
    <xf numFmtId="165" fontId="8" fillId="4" borderId="11" xfId="3" applyNumberFormat="1" applyFont="1" applyFill="1" applyBorder="1" applyAlignment="1" applyProtection="1">
      <alignment horizontal="center" vertical="center" wrapText="1"/>
    </xf>
    <xf numFmtId="165" fontId="10" fillId="13" borderId="5" xfId="3" applyNumberFormat="1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173" fontId="20" fillId="10" borderId="1" xfId="3" applyNumberFormat="1" applyFont="1" applyFill="1" applyBorder="1" applyAlignment="1" applyProtection="1">
      <alignment horizontal="center" vertical="center" wrapText="1"/>
    </xf>
    <xf numFmtId="49" fontId="17" fillId="4" borderId="0" xfId="0" applyNumberFormat="1" applyFont="1" applyFill="1" applyAlignment="1">
      <alignment horizontal="left" vertical="center"/>
    </xf>
    <xf numFmtId="3" fontId="9" fillId="7" borderId="1" xfId="0" applyNumberFormat="1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18" fillId="7" borderId="7" xfId="0" applyFont="1" applyFill="1" applyBorder="1" applyAlignment="1">
      <alignment vertical="center"/>
    </xf>
    <xf numFmtId="0" fontId="9" fillId="7" borderId="8" xfId="0" applyFont="1" applyFill="1" applyBorder="1" applyAlignment="1">
      <alignment vertical="center" wrapText="1"/>
    </xf>
    <xf numFmtId="165" fontId="9" fillId="7" borderId="1" xfId="3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5" fontId="8" fillId="4" borderId="1" xfId="0" applyNumberFormat="1" applyFont="1" applyFill="1" applyBorder="1" applyAlignment="1">
      <alignment horizontal="center" vertical="center" wrapText="1"/>
    </xf>
    <xf numFmtId="3" fontId="9" fillId="7" borderId="1" xfId="0" applyNumberFormat="1" applyFont="1" applyFill="1" applyBorder="1" applyAlignment="1">
      <alignment horizontal="center" vertical="center" wrapText="1"/>
    </xf>
    <xf numFmtId="0" fontId="8" fillId="7" borderId="0" xfId="0" applyFont="1" applyFill="1" applyAlignment="1">
      <alignment vertical="top" wrapText="1"/>
    </xf>
    <xf numFmtId="49" fontId="19" fillId="7" borderId="0" xfId="0" applyNumberFormat="1" applyFont="1" applyFill="1" applyAlignment="1">
      <alignment horizontal="left" vertical="center"/>
    </xf>
    <xf numFmtId="49" fontId="17" fillId="7" borderId="0" xfId="0" applyNumberFormat="1" applyFont="1" applyFill="1" applyAlignment="1">
      <alignment horizontal="left" vertical="center"/>
    </xf>
    <xf numFmtId="9" fontId="13" fillId="7" borderId="0" xfId="4" applyFont="1" applyFill="1" applyBorder="1" applyAlignment="1" applyProtection="1">
      <alignment horizontal="center" vertical="center" wrapText="1"/>
    </xf>
    <xf numFmtId="3" fontId="9" fillId="7" borderId="5" xfId="0" applyNumberFormat="1" applyFont="1" applyFill="1" applyBorder="1" applyAlignment="1">
      <alignment vertical="center" wrapText="1"/>
    </xf>
    <xf numFmtId="49" fontId="23" fillId="7" borderId="8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vertical="center" wrapText="1"/>
    </xf>
    <xf numFmtId="167" fontId="8" fillId="5" borderId="1" xfId="3" applyNumberFormat="1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9" fillId="7" borderId="1" xfId="10" applyFont="1" applyFill="1" applyBorder="1" applyAlignment="1">
      <alignment horizontal="center" vertical="center" wrapText="1"/>
    </xf>
    <xf numFmtId="0" fontId="9" fillId="7" borderId="5" xfId="1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7" borderId="0" xfId="0" applyFont="1" applyFill="1" applyAlignment="1">
      <alignment vertical="top" wrapText="1"/>
    </xf>
    <xf numFmtId="49" fontId="16" fillId="7" borderId="0" xfId="0" applyNumberFormat="1" applyFont="1" applyFill="1" applyAlignment="1">
      <alignment horizontal="left" vertical="center"/>
    </xf>
    <xf numFmtId="49" fontId="9" fillId="7" borderId="0" xfId="0" applyNumberFormat="1" applyFont="1" applyFill="1" applyAlignment="1">
      <alignment horizontal="left" vertical="center"/>
    </xf>
    <xf numFmtId="9" fontId="9" fillId="7" borderId="0" xfId="4" applyFont="1" applyFill="1" applyBorder="1" applyAlignment="1" applyProtection="1">
      <alignment horizontal="center" vertical="center" wrapText="1"/>
    </xf>
    <xf numFmtId="165" fontId="9" fillId="4" borderId="1" xfId="3" applyNumberFormat="1" applyFont="1" applyFill="1" applyBorder="1" applyAlignment="1" applyProtection="1">
      <alignment horizontal="center" vertical="center" wrapText="1"/>
    </xf>
    <xf numFmtId="9" fontId="8" fillId="5" borderId="1" xfId="4" applyFont="1" applyFill="1" applyBorder="1" applyAlignment="1" applyProtection="1">
      <alignment horizontal="center" vertical="center"/>
      <protection locked="0"/>
    </xf>
    <xf numFmtId="0" fontId="11" fillId="4" borderId="9" xfId="0" applyFont="1" applyFill="1" applyBorder="1" applyAlignment="1">
      <alignment vertical="center" wrapText="1"/>
    </xf>
    <xf numFmtId="0" fontId="9" fillId="4" borderId="4" xfId="0" applyFont="1" applyFill="1" applyBorder="1" applyAlignment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165" fontId="9" fillId="4" borderId="6" xfId="3" applyNumberFormat="1" applyFont="1" applyFill="1" applyBorder="1" applyAlignment="1" applyProtection="1">
      <alignment horizontal="center" vertical="center" wrapText="1"/>
    </xf>
    <xf numFmtId="3" fontId="9" fillId="4" borderId="1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horizontal="center" vertical="center" wrapText="1"/>
    </xf>
    <xf numFmtId="49" fontId="7" fillId="4" borderId="0" xfId="0" applyNumberFormat="1" applyFont="1" applyFill="1" applyAlignment="1">
      <alignment horizontal="left" vertical="center" wrapText="1"/>
    </xf>
    <xf numFmtId="0" fontId="11" fillId="4" borderId="10" xfId="0" applyFont="1" applyFill="1" applyBorder="1" applyAlignment="1">
      <alignment vertical="center" wrapText="1"/>
    </xf>
    <xf numFmtId="0" fontId="11" fillId="7" borderId="12" xfId="0" applyFont="1" applyFill="1" applyBorder="1" applyAlignment="1">
      <alignment vertical="center"/>
    </xf>
    <xf numFmtId="0" fontId="11" fillId="7" borderId="9" xfId="0" applyFont="1" applyFill="1" applyBorder="1" applyAlignment="1">
      <alignment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165" fontId="16" fillId="7" borderId="1" xfId="3" applyNumberFormat="1" applyFont="1" applyFill="1" applyBorder="1" applyAlignment="1" applyProtection="1">
      <alignment horizontal="center" vertical="center" wrapText="1"/>
    </xf>
    <xf numFmtId="167" fontId="9" fillId="7" borderId="1" xfId="3" applyNumberFormat="1" applyFont="1" applyFill="1" applyBorder="1" applyAlignment="1" applyProtection="1">
      <alignment horizontal="center" vertical="center" wrapText="1"/>
    </xf>
    <xf numFmtId="165" fontId="8" fillId="7" borderId="0" xfId="3" applyNumberFormat="1" applyFont="1" applyFill="1" applyBorder="1" applyAlignment="1" applyProtection="1">
      <alignment horizontal="center" vertical="center" wrapText="1"/>
    </xf>
    <xf numFmtId="167" fontId="8" fillId="7" borderId="0" xfId="3" applyNumberFormat="1" applyFont="1" applyFill="1" applyBorder="1" applyAlignment="1" applyProtection="1">
      <alignment horizontal="center" vertical="center" wrapText="1"/>
    </xf>
    <xf numFmtId="175" fontId="8" fillId="7" borderId="1" xfId="0" applyNumberFormat="1" applyFont="1" applyFill="1" applyBorder="1" applyAlignment="1">
      <alignment horizontal="center" vertical="center" wrapText="1"/>
    </xf>
    <xf numFmtId="171" fontId="8" fillId="12" borderId="1" xfId="0" applyNumberFormat="1" applyFont="1" applyFill="1" applyBorder="1" applyAlignment="1">
      <alignment horizontal="center" vertical="center"/>
    </xf>
    <xf numFmtId="49" fontId="9" fillId="7" borderId="1" xfId="3" applyNumberFormat="1" applyFont="1" applyFill="1" applyBorder="1" applyAlignment="1" applyProtection="1">
      <alignment horizontal="center" vertical="center" wrapText="1"/>
    </xf>
    <xf numFmtId="171" fontId="8" fillId="14" borderId="1" xfId="0" applyNumberFormat="1" applyFont="1" applyFill="1" applyBorder="1" applyAlignment="1">
      <alignment horizontal="center" vertical="center"/>
    </xf>
    <xf numFmtId="165" fontId="16" fillId="4" borderId="1" xfId="3" applyNumberFormat="1" applyFont="1" applyFill="1" applyBorder="1" applyAlignment="1" applyProtection="1">
      <alignment horizontal="center" vertical="center" wrapText="1"/>
    </xf>
    <xf numFmtId="167" fontId="8" fillId="4" borderId="10" xfId="3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5" borderId="0" xfId="0" applyFont="1" applyFill="1" applyAlignment="1">
      <alignment vertical="center"/>
    </xf>
    <xf numFmtId="0" fontId="9" fillId="5" borderId="0" xfId="0" applyFont="1" applyFill="1" applyAlignment="1">
      <alignment vertical="center"/>
    </xf>
    <xf numFmtId="0" fontId="17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vertical="center" wrapText="1"/>
    </xf>
    <xf numFmtId="0" fontId="23" fillId="8" borderId="0" xfId="0" applyFont="1" applyFill="1" applyAlignment="1">
      <alignment vertical="center"/>
    </xf>
    <xf numFmtId="0" fontId="12" fillId="13" borderId="1" xfId="0" applyFont="1" applyFill="1" applyBorder="1" applyAlignment="1">
      <alignment horizontal="left" vertical="center" wrapText="1"/>
    </xf>
    <xf numFmtId="8" fontId="12" fillId="13" borderId="4" xfId="0" applyNumberFormat="1" applyFont="1" applyFill="1" applyBorder="1" applyAlignment="1">
      <alignment horizontal="center" vertical="center" wrapText="1"/>
    </xf>
    <xf numFmtId="165" fontId="8" fillId="7" borderId="1" xfId="0" applyNumberFormat="1" applyFont="1" applyFill="1" applyBorder="1" applyAlignment="1">
      <alignment horizontal="center" vertical="center" wrapText="1"/>
    </xf>
    <xf numFmtId="9" fontId="21" fillId="7" borderId="1" xfId="6" applyFont="1" applyFill="1" applyBorder="1" applyAlignment="1" applyProtection="1">
      <alignment horizontal="center" vertical="center"/>
    </xf>
    <xf numFmtId="10" fontId="8" fillId="7" borderId="1" xfId="4" applyNumberFormat="1" applyFont="1" applyFill="1" applyBorder="1" applyAlignment="1" applyProtection="1">
      <alignment horizontal="center"/>
    </xf>
    <xf numFmtId="49" fontId="9" fillId="7" borderId="1" xfId="10" applyNumberFormat="1" applyFont="1" applyFill="1" applyBorder="1" applyAlignment="1">
      <alignment horizontal="center" vertical="center" wrapText="1"/>
    </xf>
    <xf numFmtId="49" fontId="9" fillId="7" borderId="7" xfId="0" applyNumberFormat="1" applyFont="1" applyFill="1" applyBorder="1" applyAlignment="1">
      <alignment horizontal="center" vertical="center" wrapText="1"/>
    </xf>
    <xf numFmtId="49" fontId="9" fillId="7" borderId="0" xfId="0" applyNumberFormat="1" applyFont="1" applyFill="1" applyAlignment="1">
      <alignment horizontal="center" vertical="center"/>
    </xf>
    <xf numFmtId="49" fontId="17" fillId="7" borderId="0" xfId="0" applyNumberFormat="1" applyFont="1" applyFill="1" applyAlignment="1">
      <alignment horizontal="center" vertical="center"/>
    </xf>
    <xf numFmtId="49" fontId="23" fillId="7" borderId="8" xfId="0" applyNumberFormat="1" applyFont="1" applyFill="1" applyBorder="1" applyAlignment="1">
      <alignment horizontal="center" vertical="center" wrapText="1"/>
    </xf>
    <xf numFmtId="49" fontId="8" fillId="7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167" fontId="24" fillId="5" borderId="5" xfId="3" applyNumberFormat="1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vertical="center"/>
    </xf>
    <xf numFmtId="0" fontId="8" fillId="7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vertical="center"/>
    </xf>
    <xf numFmtId="0" fontId="11" fillId="7" borderId="5" xfId="0" applyFont="1" applyFill="1" applyBorder="1" applyAlignment="1">
      <alignment vertical="center"/>
    </xf>
    <xf numFmtId="3" fontId="9" fillId="7" borderId="2" xfId="0" applyNumberFormat="1" applyFont="1" applyFill="1" applyBorder="1" applyAlignment="1">
      <alignment horizontal="center" vertical="center" wrapText="1"/>
    </xf>
    <xf numFmtId="49" fontId="7" fillId="7" borderId="0" xfId="0" applyNumberFormat="1" applyFont="1" applyFill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/>
    </xf>
    <xf numFmtId="49" fontId="17" fillId="4" borderId="5" xfId="0" applyNumberFormat="1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0" fontId="8" fillId="13" borderId="5" xfId="0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 wrapText="1"/>
    </xf>
    <xf numFmtId="165" fontId="8" fillId="7" borderId="5" xfId="0" applyNumberFormat="1" applyFont="1" applyFill="1" applyBorder="1" applyAlignment="1">
      <alignment horizontal="center" vertical="center" wrapText="1"/>
    </xf>
    <xf numFmtId="10" fontId="9" fillId="7" borderId="1" xfId="4" applyNumberFormat="1" applyFont="1" applyFill="1" applyBorder="1" applyAlignment="1" applyProtection="1">
      <alignment horizontal="center" vertical="center"/>
    </xf>
    <xf numFmtId="174" fontId="9" fillId="7" borderId="1" xfId="0" applyNumberFormat="1" applyFont="1" applyFill="1" applyBorder="1" applyAlignment="1">
      <alignment horizontal="center" vertical="center"/>
    </xf>
    <xf numFmtId="9" fontId="8" fillId="13" borderId="1" xfId="4" applyFont="1" applyFill="1" applyBorder="1" applyAlignment="1">
      <alignment horizontal="center" vertical="center" wrapText="1"/>
    </xf>
    <xf numFmtId="9" fontId="8" fillId="13" borderId="13" xfId="4" applyFont="1" applyFill="1" applyBorder="1" applyAlignment="1" applyProtection="1">
      <alignment horizontal="center" vertical="center" wrapText="1"/>
    </xf>
    <xf numFmtId="169" fontId="8" fillId="7" borderId="1" xfId="4" applyNumberFormat="1" applyFont="1" applyFill="1" applyBorder="1" applyAlignment="1" applyProtection="1">
      <alignment horizontal="center" vertical="center"/>
      <protection locked="0"/>
    </xf>
    <xf numFmtId="0" fontId="24" fillId="12" borderId="1" xfId="57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177" fontId="46" fillId="4" borderId="1" xfId="0" applyNumberFormat="1" applyFont="1" applyFill="1" applyBorder="1" applyAlignment="1">
      <alignment horizontal="left" vertical="center"/>
    </xf>
    <xf numFmtId="0" fontId="24" fillId="12" borderId="5" xfId="57" applyFont="1" applyFill="1" applyBorder="1" applyAlignment="1">
      <alignment horizontal="left" vertical="center" wrapText="1"/>
    </xf>
    <xf numFmtId="167" fontId="0" fillId="4" borderId="1" xfId="3" applyNumberFormat="1" applyFont="1" applyFill="1" applyBorder="1" applyAlignment="1">
      <alignment horizontal="center" vertical="center"/>
    </xf>
    <xf numFmtId="0" fontId="24" fillId="4" borderId="1" xfId="57" applyFont="1" applyFill="1" applyBorder="1" applyAlignment="1">
      <alignment horizontal="center" vertical="center" wrapText="1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49" fontId="11" fillId="7" borderId="5" xfId="0" applyNumberFormat="1" applyFont="1" applyFill="1" applyBorder="1" applyAlignment="1">
      <alignment horizontal="left" vertical="center"/>
    </xf>
    <xf numFmtId="49" fontId="11" fillId="7" borderId="7" xfId="0" applyNumberFormat="1" applyFont="1" applyFill="1" applyBorder="1" applyAlignment="1">
      <alignment horizontal="left" vertical="center"/>
    </xf>
    <xf numFmtId="49" fontId="11" fillId="7" borderId="4" xfId="0" applyNumberFormat="1" applyFont="1" applyFill="1" applyBorder="1" applyAlignment="1">
      <alignment horizontal="left" vertical="center"/>
    </xf>
    <xf numFmtId="49" fontId="23" fillId="12" borderId="5" xfId="0" applyNumberFormat="1" applyFont="1" applyFill="1" applyBorder="1" applyAlignment="1">
      <alignment horizontal="left" vertical="center" wrapText="1"/>
    </xf>
    <xf numFmtId="49" fontId="23" fillId="12" borderId="7" xfId="0" applyNumberFormat="1" applyFont="1" applyFill="1" applyBorder="1" applyAlignment="1">
      <alignment horizontal="left" vertical="center" wrapText="1"/>
    </xf>
    <xf numFmtId="49" fontId="23" fillId="12" borderId="4" xfId="0" applyNumberFormat="1" applyFont="1" applyFill="1" applyBorder="1" applyAlignment="1">
      <alignment horizontal="left" vertical="center" wrapText="1"/>
    </xf>
    <xf numFmtId="0" fontId="24" fillId="4" borderId="1" xfId="57" applyFont="1" applyFill="1" applyBorder="1" applyAlignment="1">
      <alignment horizontal="center" vertical="center" wrapText="1"/>
    </xf>
    <xf numFmtId="0" fontId="22" fillId="13" borderId="5" xfId="0" applyFont="1" applyFill="1" applyBorder="1" applyAlignment="1">
      <alignment horizontal="center" vertical="center"/>
    </xf>
    <xf numFmtId="0" fontId="22" fillId="13" borderId="7" xfId="0" applyFont="1" applyFill="1" applyBorder="1" applyAlignment="1">
      <alignment horizontal="center" vertical="center"/>
    </xf>
    <xf numFmtId="0" fontId="22" fillId="13" borderId="4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 wrapText="1"/>
    </xf>
    <xf numFmtId="0" fontId="12" fillId="13" borderId="7" xfId="0" applyFont="1" applyFill="1" applyBorder="1" applyAlignment="1">
      <alignment horizontal="center" vertical="center" wrapText="1"/>
    </xf>
    <xf numFmtId="0" fontId="12" fillId="13" borderId="4" xfId="0" applyFont="1" applyFill="1" applyBorder="1" applyAlignment="1">
      <alignment horizontal="center" vertical="center" wrapText="1"/>
    </xf>
    <xf numFmtId="0" fontId="23" fillId="13" borderId="1" xfId="0" applyFont="1" applyFill="1" applyBorder="1" applyAlignment="1">
      <alignment horizontal="center" vertical="center"/>
    </xf>
    <xf numFmtId="0" fontId="23" fillId="13" borderId="5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167" fontId="8" fillId="5" borderId="5" xfId="3" applyNumberFormat="1" applyFont="1" applyFill="1" applyBorder="1" applyAlignment="1" applyProtection="1">
      <alignment horizontal="center" vertical="center"/>
    </xf>
    <xf numFmtId="167" fontId="8" fillId="5" borderId="7" xfId="3" applyNumberFormat="1" applyFont="1" applyFill="1" applyBorder="1" applyAlignment="1" applyProtection="1">
      <alignment horizontal="center" vertical="center"/>
    </xf>
    <xf numFmtId="167" fontId="8" fillId="5" borderId="4" xfId="3" applyNumberFormat="1" applyFont="1" applyFill="1" applyBorder="1" applyAlignment="1" applyProtection="1">
      <alignment horizontal="center" vertical="center"/>
    </xf>
    <xf numFmtId="0" fontId="24" fillId="4" borderId="1" xfId="57" applyFont="1" applyFill="1" applyBorder="1" applyAlignment="1">
      <alignment vertical="center" wrapText="1"/>
    </xf>
    <xf numFmtId="0" fontId="24" fillId="4" borderId="1" xfId="57" applyFont="1" applyFill="1" applyBorder="1" applyAlignment="1">
      <alignment horizontal="left" vertical="top" wrapText="1"/>
    </xf>
    <xf numFmtId="0" fontId="24" fillId="12" borderId="1" xfId="57" applyFont="1" applyFill="1" applyBorder="1" applyAlignment="1">
      <alignment vertical="center" wrapText="1"/>
    </xf>
    <xf numFmtId="0" fontId="24" fillId="4" borderId="2" xfId="57" applyFont="1" applyFill="1" applyBorder="1" applyAlignment="1">
      <alignment horizontal="left" vertical="top" wrapText="1"/>
    </xf>
    <xf numFmtId="0" fontId="24" fillId="4" borderId="23" xfId="57" applyFont="1" applyFill="1" applyBorder="1" applyAlignment="1">
      <alignment horizontal="left" vertical="top" wrapText="1"/>
    </xf>
    <xf numFmtId="0" fontId="24" fillId="4" borderId="3" xfId="57" applyFont="1" applyFill="1" applyBorder="1" applyAlignment="1">
      <alignment horizontal="left" vertical="top" wrapText="1"/>
    </xf>
  </cellXfs>
  <cellStyles count="902">
    <cellStyle name="20 % - Accent1" xfId="33" builtinId="30" customBuiltin="1"/>
    <cellStyle name="20 % - Accent2" xfId="37" builtinId="34" customBuiltin="1"/>
    <cellStyle name="20 % - Accent3" xfId="41" builtinId="38" customBuiltin="1"/>
    <cellStyle name="20 % - Accent4" xfId="45" builtinId="42" customBuiltin="1"/>
    <cellStyle name="20 % - Accent5" xfId="49" builtinId="46" customBuiltin="1"/>
    <cellStyle name="20 % - Accent6" xfId="53" builtinId="50" customBuiltin="1"/>
    <cellStyle name="40 % - Accent1" xfId="34" builtinId="31" customBuiltin="1"/>
    <cellStyle name="40 % - Accent2" xfId="38" builtinId="35" customBuiltin="1"/>
    <cellStyle name="40 % - Accent3" xfId="42" builtinId="39" customBuiltin="1"/>
    <cellStyle name="40 % - Accent4" xfId="46" builtinId="43" customBuiltin="1"/>
    <cellStyle name="40 % - Accent5" xfId="50" builtinId="47" customBuiltin="1"/>
    <cellStyle name="40 % - Accent6" xfId="54" builtinId="51" customBuiltin="1"/>
    <cellStyle name="60 % - Accent1" xfId="35" builtinId="32" customBuiltin="1"/>
    <cellStyle name="60 % - Accent2" xfId="39" builtinId="36" customBuiltin="1"/>
    <cellStyle name="60 % - Accent3" xfId="43" builtinId="40" customBuiltin="1"/>
    <cellStyle name="60 % - Accent4" xfId="47" builtinId="44" customBuiltin="1"/>
    <cellStyle name="60 % - Accent5" xfId="51" builtinId="48" customBuiltin="1"/>
    <cellStyle name="60 % - Accent6" xfId="55" builtinId="52" customBuiltin="1"/>
    <cellStyle name="Accent1" xfId="32" builtinId="29" customBuiltin="1"/>
    <cellStyle name="Accent2" xfId="36" builtinId="33" customBuiltin="1"/>
    <cellStyle name="Accent3" xfId="40" builtinId="37" customBuiltin="1"/>
    <cellStyle name="Accent4" xfId="44" builtinId="41" customBuiltin="1"/>
    <cellStyle name="Accent5" xfId="48" builtinId="45" customBuiltin="1"/>
    <cellStyle name="Accent6" xfId="52" builtinId="49" customBuiltin="1"/>
    <cellStyle name="Avertissement" xfId="29" builtinId="11" customBuiltin="1"/>
    <cellStyle name="Calcul" xfId="26" builtinId="22" customBuiltin="1"/>
    <cellStyle name="Cellule liée" xfId="27" builtinId="24" customBuiltin="1"/>
    <cellStyle name="Entrée" xfId="24" builtinId="20" customBuiltin="1"/>
    <cellStyle name="Euro" xfId="2" xr:uid="{00000000-0005-0000-0000-000000000000}"/>
    <cellStyle name="Euro 10" xfId="285" xr:uid="{AF7B7B76-F3A1-45B8-A156-CE82F50C0DE9}"/>
    <cellStyle name="Euro 10 2" xfId="687" xr:uid="{7DC5B63A-3F14-482D-BBCE-3400A81C258D}"/>
    <cellStyle name="Euro 11" xfId="352" xr:uid="{439741B4-0E8B-4894-B640-90ACDAAFABEF}"/>
    <cellStyle name="Euro 11 2" xfId="754" xr:uid="{914D15EE-2187-40DF-8FC9-C06C82304612}"/>
    <cellStyle name="Euro 12" xfId="419" xr:uid="{97DBCF25-CBB8-439E-ACB1-5E8073593177}"/>
    <cellStyle name="Euro 12 2" xfId="821" xr:uid="{96D853CF-0756-40F8-BD2A-09371AD1EDCA}"/>
    <cellStyle name="Euro 13" xfId="486" xr:uid="{7B6B8FF0-31CA-4380-9B5B-DFA2D247BE11}"/>
    <cellStyle name="Euro 14" xfId="58" xr:uid="{7BBD4B77-BB33-4DB8-9AD7-3DAFF2967F83}"/>
    <cellStyle name="Euro 2" xfId="73" xr:uid="{B057F992-7C28-43DB-B26F-ED53B71A6F0C}"/>
    <cellStyle name="Euro 2 10" xfId="424" xr:uid="{66726EFC-58EC-40D6-99B2-BF4F4F40FA35}"/>
    <cellStyle name="Euro 2 10 2" xfId="826" xr:uid="{BCB99F14-BDC7-44D4-91B1-E87DD804D6A6}"/>
    <cellStyle name="Euro 2 11" xfId="491" xr:uid="{CD74E183-E62D-4FDB-937D-66AB286AD815}"/>
    <cellStyle name="Euro 2 2" xfId="87" xr:uid="{E8D6A578-A3F2-4455-ACD6-6599C8E7D95A}"/>
    <cellStyle name="Euro 2 2 2" xfId="132" xr:uid="{F066CF8C-6465-4CB7-830E-DF85A5314EE0}"/>
    <cellStyle name="Euro 2 2 2 2" xfId="202" xr:uid="{8C9B5169-555A-4E8C-AF32-CF73F622313A}"/>
    <cellStyle name="Euro 2 2 2 2 2" xfId="604" xr:uid="{90D872F1-9293-47F9-A8F9-B326DD201D95}"/>
    <cellStyle name="Euro 2 2 2 3" xfId="269" xr:uid="{ED5746CA-E08E-47CB-8803-19E3221BC7CC}"/>
    <cellStyle name="Euro 2 2 2 3 2" xfId="671" xr:uid="{E79708E7-7467-413B-BD1D-289FB53E7AED}"/>
    <cellStyle name="Euro 2 2 2 4" xfId="336" xr:uid="{6DF364AE-CF9D-41BD-99C1-70D982D98D73}"/>
    <cellStyle name="Euro 2 2 2 4 2" xfId="738" xr:uid="{9116EC52-2B97-42C0-965F-3B1B72752230}"/>
    <cellStyle name="Euro 2 2 2 5" xfId="403" xr:uid="{E726AE70-DF53-4294-A69E-5AE37A8D9F16}"/>
    <cellStyle name="Euro 2 2 2 5 2" xfId="805" xr:uid="{6F60D484-9BF8-463B-A77C-5696C2F46FA2}"/>
    <cellStyle name="Euro 2 2 2 6" xfId="470" xr:uid="{F00F66CA-71A9-4112-B9D4-F3D76D1585D9}"/>
    <cellStyle name="Euro 2 2 2 6 2" xfId="872" xr:uid="{73A63B0E-94B7-4D79-8F3D-3571F8FECE75}"/>
    <cellStyle name="Euro 2 2 2 7" xfId="537" xr:uid="{860F088B-A113-44E6-950A-DD1D66DF8B24}"/>
    <cellStyle name="Euro 2 2 3" xfId="166" xr:uid="{A40ACB4D-824E-42C0-B954-9F92F0C8E797}"/>
    <cellStyle name="Euro 2 2 3 2" xfId="569" xr:uid="{397C6182-EF38-4F14-9B54-2ACFA06243F5}"/>
    <cellStyle name="Euro 2 2 4" xfId="234" xr:uid="{5526FF25-1AD6-4A8A-9F97-899C476C1541}"/>
    <cellStyle name="Euro 2 2 4 2" xfId="636" xr:uid="{EA6D44DA-228C-40CE-8585-20CF5764D6F5}"/>
    <cellStyle name="Euro 2 2 5" xfId="301" xr:uid="{D90CAA3D-CEE1-4DC9-AF15-D5FB95E72E1B}"/>
    <cellStyle name="Euro 2 2 5 2" xfId="703" xr:uid="{AE05949E-5A1E-4683-896B-181088C5223A}"/>
    <cellStyle name="Euro 2 2 6" xfId="368" xr:uid="{AEEA15EE-D914-4E27-AA43-444F585B6A9C}"/>
    <cellStyle name="Euro 2 2 6 2" xfId="770" xr:uid="{8B7699A4-1C85-4B8D-A84B-9C30EF1B7FBA}"/>
    <cellStyle name="Euro 2 2 7" xfId="435" xr:uid="{9B925F77-6DEA-4CE1-87E9-8D67841C78D3}"/>
    <cellStyle name="Euro 2 2 7 2" xfId="837" xr:uid="{CBC17B79-D2F9-4B93-949C-CD400769D9EE}"/>
    <cellStyle name="Euro 2 2 8" xfId="502" xr:uid="{9FDD7202-5374-402C-AECA-A86D63AAD8B7}"/>
    <cellStyle name="Euro 2 3" xfId="99" xr:uid="{0BB2727C-085B-4120-B25F-28467B3C44AD}"/>
    <cellStyle name="Euro 2 3 2" xfId="176" xr:uid="{DA361ECE-4B1B-4038-96B8-508A998ABCFE}"/>
    <cellStyle name="Euro 2 3 2 2" xfId="579" xr:uid="{5339E9D6-67DE-4935-B2DF-2AE42442E94A}"/>
    <cellStyle name="Euro 2 3 3" xfId="244" xr:uid="{A7C63850-9C61-4352-B76C-3498AEEB2A3B}"/>
    <cellStyle name="Euro 2 3 3 2" xfId="646" xr:uid="{97E1DB6A-7C31-4A83-AE1E-B77AC0AB3FF1}"/>
    <cellStyle name="Euro 2 3 4" xfId="311" xr:uid="{782073FC-0333-4BCD-A5F4-E5E7F9807D5D}"/>
    <cellStyle name="Euro 2 3 4 2" xfId="713" xr:uid="{66CD0DF5-288F-48AD-8AB2-E8286404576F}"/>
    <cellStyle name="Euro 2 3 5" xfId="378" xr:uid="{09684CBD-A246-4D8E-BD0F-F95196AE37DA}"/>
    <cellStyle name="Euro 2 3 5 2" xfId="780" xr:uid="{C1FA9848-5D27-44D5-98D4-4B8DC82BE135}"/>
    <cellStyle name="Euro 2 3 6" xfId="445" xr:uid="{3289E903-381D-4358-B281-8BB5A94AFE5A}"/>
    <cellStyle name="Euro 2 3 6 2" xfId="847" xr:uid="{01FF28C7-CCBC-4A97-99DE-4E7A60313E67}"/>
    <cellStyle name="Euro 2 3 7" xfId="512" xr:uid="{5B32C4EF-BE16-4934-A430-12C00A827945}"/>
    <cellStyle name="Euro 2 4" xfId="122" xr:uid="{E12B4A1F-B9BF-4980-A788-83DF48877D14}"/>
    <cellStyle name="Euro 2 4 2" xfId="192" xr:uid="{CFBE862D-0874-4360-A6A3-36197B24BBE7}"/>
    <cellStyle name="Euro 2 4 2 2" xfId="594" xr:uid="{DB67C15F-DEB8-4687-AFB4-044F3FA9C05C}"/>
    <cellStyle name="Euro 2 4 3" xfId="259" xr:uid="{6B092624-0D72-4863-A292-A1BC8C3AFE30}"/>
    <cellStyle name="Euro 2 4 3 2" xfId="661" xr:uid="{2BEB36F3-CBDE-448E-A35C-B8DF0E26DC88}"/>
    <cellStyle name="Euro 2 4 4" xfId="326" xr:uid="{BCA5A0FA-A8A6-48C2-885E-D9AC5A093320}"/>
    <cellStyle name="Euro 2 4 4 2" xfId="728" xr:uid="{9B609324-DF74-44A1-A426-76F762FD902F}"/>
    <cellStyle name="Euro 2 4 5" xfId="393" xr:uid="{4785EC32-44AB-45EB-A08C-DA9110D825D4}"/>
    <cellStyle name="Euro 2 4 5 2" xfId="795" xr:uid="{1D35532D-7353-4DAB-B16F-0881D4E8B9CA}"/>
    <cellStyle name="Euro 2 4 6" xfId="460" xr:uid="{2613E801-494E-4040-9900-68B499B9F5F0}"/>
    <cellStyle name="Euro 2 4 6 2" xfId="862" xr:uid="{04E4D2CF-AA09-40D5-A316-D10EE8AF0372}"/>
    <cellStyle name="Euro 2 4 7" xfId="527" xr:uid="{D82CC611-B4E4-4AE3-8686-34D0FCC56F24}"/>
    <cellStyle name="Euro 2 5" xfId="146" xr:uid="{4D75F6F4-19D8-46F3-BE5E-F5A265650C12}"/>
    <cellStyle name="Euro 2 5 2" xfId="214" xr:uid="{267180E4-CAE4-4E8A-A473-7C605EB67495}"/>
    <cellStyle name="Euro 2 5 2 2" xfId="616" xr:uid="{5CBAFE13-42E8-46B3-A61B-B553F8AE3D52}"/>
    <cellStyle name="Euro 2 5 3" xfId="281" xr:uid="{2439799F-0066-4BD9-B17A-24E7C5B42A06}"/>
    <cellStyle name="Euro 2 5 3 2" xfId="683" xr:uid="{4858CF51-991C-4302-BC3A-D8C093E98D20}"/>
    <cellStyle name="Euro 2 5 4" xfId="348" xr:uid="{C2D3F328-F20E-43F1-B6DA-0146CD44AD44}"/>
    <cellStyle name="Euro 2 5 4 2" xfId="750" xr:uid="{0FE42C30-9F22-46AC-8C38-F62023BE24BD}"/>
    <cellStyle name="Euro 2 5 5" xfId="415" xr:uid="{F0CEF838-1A42-4FA1-AF44-06C01CA609D3}"/>
    <cellStyle name="Euro 2 5 5 2" xfId="817" xr:uid="{AF259F4B-4BBD-4B61-8362-E6E27CA222A8}"/>
    <cellStyle name="Euro 2 5 6" xfId="482" xr:uid="{946FDF2A-AC80-4588-99A1-632FD6F27035}"/>
    <cellStyle name="Euro 2 5 6 2" xfId="884" xr:uid="{428887A0-26ED-4714-8C77-5841528781FA}"/>
    <cellStyle name="Euro 2 5 7" xfId="549" xr:uid="{8A523026-FAF5-4080-B6D8-CF7796A39AB2}"/>
    <cellStyle name="Euro 2 6" xfId="155" xr:uid="{2D78175C-14C2-4712-A62E-3E1FAED8DD89}"/>
    <cellStyle name="Euro 2 6 2" xfId="558" xr:uid="{E93D7244-5CDF-43C9-9779-22D3E535404A}"/>
    <cellStyle name="Euro 2 7" xfId="223" xr:uid="{BC65ECDE-3D83-4EB6-8831-3D60344E33D9}"/>
    <cellStyle name="Euro 2 7 2" xfId="625" xr:uid="{4782EE8A-578C-48E3-B4C1-3B4F848346B3}"/>
    <cellStyle name="Euro 2 8" xfId="290" xr:uid="{027B2BBA-93BF-430E-9E5D-E8CE8E137931}"/>
    <cellStyle name="Euro 2 8 2" xfId="692" xr:uid="{64C18233-C323-4BD2-9A3B-1C5587B74ADB}"/>
    <cellStyle name="Euro 2 9" xfId="357" xr:uid="{88E6F06A-4924-4AFE-A516-CF8D65DB8574}"/>
    <cellStyle name="Euro 2 9 2" xfId="759" xr:uid="{9624B4E4-FAC9-4981-8DCC-58FAA877BA22}"/>
    <cellStyle name="Euro 3" xfId="80" xr:uid="{B42DAF2E-9764-4E92-88A1-D54CD5DE2653}"/>
    <cellStyle name="Euro 3 2" xfId="103" xr:uid="{6EBF98A4-4F74-4FDC-ABDB-0839644A517D}"/>
    <cellStyle name="Euro 3 2 2" xfId="180" xr:uid="{7F40280D-EF3D-4FD5-B659-FF996B78EF2C}"/>
    <cellStyle name="Euro 3 2 2 2" xfId="583" xr:uid="{B371EC85-86EC-48DE-85CF-7B8A52087D38}"/>
    <cellStyle name="Euro 3 2 3" xfId="248" xr:uid="{7E260288-BE3C-4402-905F-FC13B874F7AE}"/>
    <cellStyle name="Euro 3 2 3 2" xfId="650" xr:uid="{89E85F87-E682-4051-9FEC-0C5F2DCCCA33}"/>
    <cellStyle name="Euro 3 2 4" xfId="315" xr:uid="{E4126844-15FC-4A39-B76F-3D8F7A0A3EB8}"/>
    <cellStyle name="Euro 3 2 4 2" xfId="717" xr:uid="{7F3107D8-1E2F-411F-A11F-7AEEF52BDB37}"/>
    <cellStyle name="Euro 3 2 5" xfId="382" xr:uid="{277EC2B7-0EA9-4A13-BE1E-898CCEB140A7}"/>
    <cellStyle name="Euro 3 2 5 2" xfId="784" xr:uid="{5EC84EFF-5973-493C-AC47-702C51F85A11}"/>
    <cellStyle name="Euro 3 2 6" xfId="449" xr:uid="{3BEB20C9-553A-4A03-8F67-59732E6AA421}"/>
    <cellStyle name="Euro 3 2 6 2" xfId="851" xr:uid="{2066ECD3-F094-4BF8-90D8-9898774ED987}"/>
    <cellStyle name="Euro 3 2 7" xfId="516" xr:uid="{B3BBAB26-4E63-4C40-A701-ED019FDDB717}"/>
    <cellStyle name="Euro 3 3" xfId="126" xr:uid="{773E1831-5809-49ED-A1C8-B019E27F875D}"/>
    <cellStyle name="Euro 3 3 2" xfId="196" xr:uid="{63E72EC3-1D61-4BC0-A070-6BD519D72A63}"/>
    <cellStyle name="Euro 3 3 2 2" xfId="598" xr:uid="{D396B9BD-BF05-4517-87D8-703C1FA47476}"/>
    <cellStyle name="Euro 3 3 3" xfId="263" xr:uid="{7D5B53ED-BA17-4E78-9E62-D7E6C3AEE8BD}"/>
    <cellStyle name="Euro 3 3 3 2" xfId="665" xr:uid="{54490236-4873-4E63-96A4-0F027C09811B}"/>
    <cellStyle name="Euro 3 3 4" xfId="330" xr:uid="{DDFE3DB2-CED6-4EBC-9D5C-A44CB5654D13}"/>
    <cellStyle name="Euro 3 3 4 2" xfId="732" xr:uid="{4BAA19D3-E1C3-429F-AD9D-C0D797448B23}"/>
    <cellStyle name="Euro 3 3 5" xfId="397" xr:uid="{F56D6EF7-933D-4687-8004-1D029B9F85A8}"/>
    <cellStyle name="Euro 3 3 5 2" xfId="799" xr:uid="{F0989A29-4589-407F-88C8-924B7DA19C11}"/>
    <cellStyle name="Euro 3 3 6" xfId="464" xr:uid="{128EE174-02E2-445C-9C53-E630A8D36889}"/>
    <cellStyle name="Euro 3 3 6 2" xfId="866" xr:uid="{5D218D03-8E52-4778-A053-5946F50745D4}"/>
    <cellStyle name="Euro 3 3 7" xfId="531" xr:uid="{1C2FC4B9-B4CB-4429-95C5-43E4ED098592}"/>
    <cellStyle name="Euro 3 4" xfId="160" xr:uid="{F1D9401F-A0A6-45B2-AA14-B08E08DD0D96}"/>
    <cellStyle name="Euro 3 4 2" xfId="563" xr:uid="{57A8CC6C-F186-40E9-BC59-53BB7A39BC9E}"/>
    <cellStyle name="Euro 3 5" xfId="228" xr:uid="{EF540F17-2B85-48EF-A828-8BA374BFBD4C}"/>
    <cellStyle name="Euro 3 5 2" xfId="630" xr:uid="{BC06C5EF-603A-4894-9607-CEC84199153E}"/>
    <cellStyle name="Euro 3 6" xfId="295" xr:uid="{A72A370E-52C6-4AD4-B9DA-8F2DFC0E9FF6}"/>
    <cellStyle name="Euro 3 6 2" xfId="697" xr:uid="{96DF0B69-BA2A-4EB5-8270-10DB10F5C5A9}"/>
    <cellStyle name="Euro 3 7" xfId="362" xr:uid="{08CDB797-7F76-493F-BD0D-4F4D61ABCC6D}"/>
    <cellStyle name="Euro 3 7 2" xfId="764" xr:uid="{6C9A57F5-A234-4AEA-BDD5-0276710519BF}"/>
    <cellStyle name="Euro 3 8" xfId="429" xr:uid="{A999B7F7-4E72-4F9E-913F-C11D59872D76}"/>
    <cellStyle name="Euro 3 8 2" xfId="831" xr:uid="{F3D79C86-1DDE-4CCB-9860-52E48B33E1CD}"/>
    <cellStyle name="Euro 3 9" xfId="496" xr:uid="{A4A78A9D-8CD3-4335-8BC0-08804B307407}"/>
    <cellStyle name="Euro 4" xfId="94" xr:uid="{5F7DC2B7-B271-4261-84F0-D47AF41793DC}"/>
    <cellStyle name="Euro 4 2" xfId="171" xr:uid="{FE7EB498-E428-47E6-B846-C27623CAF1BD}"/>
    <cellStyle name="Euro 4 2 2" xfId="574" xr:uid="{D6879D89-F7EF-448E-87BA-B012C28B2D48}"/>
    <cellStyle name="Euro 4 3" xfId="239" xr:uid="{941C113C-97B9-41CE-B7BB-2E5FF4F7250A}"/>
    <cellStyle name="Euro 4 3 2" xfId="641" xr:uid="{CA352889-8F21-4CED-B3CA-4D24D56CAD17}"/>
    <cellStyle name="Euro 4 4" xfId="306" xr:uid="{40498420-BE09-4560-9333-2C9174B301AC}"/>
    <cellStyle name="Euro 4 4 2" xfId="708" xr:uid="{1842D87B-7939-47E4-8B3E-07CF3044EF2B}"/>
    <cellStyle name="Euro 4 5" xfId="373" xr:uid="{D5B80525-49C6-440C-8F1B-CF5E1C1AC48A}"/>
    <cellStyle name="Euro 4 5 2" xfId="775" xr:uid="{E7523470-2E78-4089-BA2D-1590601003FC}"/>
    <cellStyle name="Euro 4 6" xfId="440" xr:uid="{0A043E76-4BC6-4D70-8A29-3D9F3C601FAC}"/>
    <cellStyle name="Euro 4 6 2" xfId="842" xr:uid="{963BDF65-A076-45AF-9E7F-7E936765418C}"/>
    <cellStyle name="Euro 4 7" xfId="507" xr:uid="{AC82BDCE-27EF-4B0F-B5AD-30CCE2FFCDB5}"/>
    <cellStyle name="Euro 5" xfId="108" xr:uid="{C5FE399F-884B-4103-BB23-207121281D11}"/>
    <cellStyle name="Euro 5 2" xfId="185" xr:uid="{662BD681-AC45-4876-9572-26460CFF7A70}"/>
    <cellStyle name="Euro 5 2 2" xfId="587" xr:uid="{5B7FFDBC-2215-47FB-B1AC-0416C3AF32B7}"/>
    <cellStyle name="Euro 5 3" xfId="252" xr:uid="{379A0E4C-978F-46E2-8558-1AC114B70225}"/>
    <cellStyle name="Euro 5 3 2" xfId="654" xr:uid="{CBD8280D-6F11-4B85-96DA-F310FC33BE96}"/>
    <cellStyle name="Euro 5 4" xfId="319" xr:uid="{0E7CE5DB-1898-4905-8061-AE34196F5C25}"/>
    <cellStyle name="Euro 5 4 2" xfId="721" xr:uid="{1FBF57DD-06BF-4DF5-94B2-9D20D3033D0D}"/>
    <cellStyle name="Euro 5 5" xfId="386" xr:uid="{EB1C39D5-2125-40B5-8830-87CB2E4AAB44}"/>
    <cellStyle name="Euro 5 5 2" xfId="788" xr:uid="{06A8972C-941A-43D8-AC34-E3F38F29F2CB}"/>
    <cellStyle name="Euro 5 6" xfId="453" xr:uid="{F38E18C1-9DE9-47A4-B43B-AC582B5EE12F}"/>
    <cellStyle name="Euro 5 6 2" xfId="855" xr:uid="{356E1108-DCF9-401E-B11C-50116B2BF3FD}"/>
    <cellStyle name="Euro 5 7" xfId="520" xr:uid="{E314A63F-93D6-4912-BDC4-263A73EECFE6}"/>
    <cellStyle name="Euro 6" xfId="117" xr:uid="{7B809C41-ECFB-40C1-A45E-BF28C023D3C8}"/>
    <cellStyle name="Euro 6 2" xfId="187" xr:uid="{1B4003F3-D220-4B7E-89C7-B5323198E396}"/>
    <cellStyle name="Euro 6 2 2" xfId="589" xr:uid="{7F989BB3-2AA2-45AA-B650-C5DD0C956608}"/>
    <cellStyle name="Euro 6 3" xfId="254" xr:uid="{3F7013BD-963B-4547-9DCB-A872EE58DBE7}"/>
    <cellStyle name="Euro 6 3 2" xfId="656" xr:uid="{15F41E7A-232A-4162-B93D-21FBCEE3A708}"/>
    <cellStyle name="Euro 6 4" xfId="321" xr:uid="{2DB5256E-4683-44A9-A6C3-EF33B70D081F}"/>
    <cellStyle name="Euro 6 4 2" xfId="723" xr:uid="{2A52AD77-51E9-470D-BC9E-A58332CE7EB7}"/>
    <cellStyle name="Euro 6 5" xfId="388" xr:uid="{5A2BD688-ED52-4493-BF91-D2E66CCB42D2}"/>
    <cellStyle name="Euro 6 5 2" xfId="790" xr:uid="{78B4D113-23A1-4AB3-BF2B-38C0085DFEFC}"/>
    <cellStyle name="Euro 6 6" xfId="455" xr:uid="{9950DAD7-1F98-491D-B066-3A346ECEE913}"/>
    <cellStyle name="Euro 6 6 2" xfId="857" xr:uid="{B7DE39E5-2121-45C6-AA86-B53353E87AC3}"/>
    <cellStyle name="Euro 6 7" xfId="522" xr:uid="{99392140-A370-402C-971E-6A3AED8EF9DB}"/>
    <cellStyle name="Euro 7" xfId="141" xr:uid="{E7D9DAA0-FC23-43D1-AB31-A61CC386DA7D}"/>
    <cellStyle name="Euro 7 2" xfId="209" xr:uid="{8FB80068-8B80-47F0-B4D4-D8E54F097CA4}"/>
    <cellStyle name="Euro 7 2 2" xfId="611" xr:uid="{31B85B70-09A7-469C-A770-01427C9EE3EE}"/>
    <cellStyle name="Euro 7 3" xfId="276" xr:uid="{AF44284E-2F8D-4D8E-B47A-2BA1F329A96A}"/>
    <cellStyle name="Euro 7 3 2" xfId="678" xr:uid="{B084CF84-FDCF-4318-B324-52C31F9733DA}"/>
    <cellStyle name="Euro 7 4" xfId="343" xr:uid="{00697BC2-368F-4ACD-8B36-F40C3C702AF7}"/>
    <cellStyle name="Euro 7 4 2" xfId="745" xr:uid="{A014B5BE-61FE-4054-843E-E6CACDA38CED}"/>
    <cellStyle name="Euro 7 5" xfId="410" xr:uid="{2F225D6A-1E73-430C-BAE4-B43641B5D252}"/>
    <cellStyle name="Euro 7 5 2" xfId="812" xr:uid="{4C1DD0B7-AFC1-4359-8CC0-EC7125B23E80}"/>
    <cellStyle name="Euro 7 6" xfId="477" xr:uid="{7D768ECC-5453-475B-A9AE-4DA325E3E02E}"/>
    <cellStyle name="Euro 7 6 2" xfId="879" xr:uid="{218B2025-1961-4C77-AEC8-4053C3105285}"/>
    <cellStyle name="Euro 7 7" xfId="544" xr:uid="{A6CEB1B1-32B6-4ACE-9B56-A3E311DD0E86}"/>
    <cellStyle name="Euro 8" xfId="150" xr:uid="{AC14C1B5-6830-4EFA-B670-8531C595C7B0}"/>
    <cellStyle name="Euro 8 2" xfId="553" xr:uid="{1D86C41D-E541-49B3-AEAE-332C78458348}"/>
    <cellStyle name="Euro 9" xfId="218" xr:uid="{72BA1EA6-8813-49D1-93FA-5AF192711A45}"/>
    <cellStyle name="Euro 9 2" xfId="620" xr:uid="{2B7F7089-5EE5-4915-A6A7-7BF729F82B5D}"/>
    <cellStyle name="Insatisfaisant" xfId="22" builtinId="27" customBuiltin="1"/>
    <cellStyle name="Lien hypertexte 2" xfId="901" xr:uid="{DBD68043-2E03-4927-81D2-9A284285CB32}"/>
    <cellStyle name="Milliers" xfId="3" builtinId="3"/>
    <cellStyle name="Milliers 2" xfId="64" xr:uid="{8A132B93-8FC4-4D28-878C-3868B7824182}"/>
    <cellStyle name="Milliers 2 2" xfId="76" xr:uid="{77483C52-31F7-44E8-A2FB-28567AED8218}"/>
    <cellStyle name="Milliers 2 3" xfId="92" xr:uid="{C9961205-5781-450D-A333-D76E98B6B341}"/>
    <cellStyle name="Milliers 2 4" xfId="138" xr:uid="{1C0E2023-FB5D-4E21-87CB-5F70FEC6FBE1}"/>
    <cellStyle name="Milliers 2 4 2" xfId="207" xr:uid="{972A20CB-F798-4771-BAB4-856073F61FE3}"/>
    <cellStyle name="Milliers 2 4 2 2" xfId="609" xr:uid="{163C2C9B-65C3-47D6-8768-6886CC66D0A9}"/>
    <cellStyle name="Milliers 2 4 3" xfId="274" xr:uid="{DA87119A-A6F3-488D-A966-60414CB9C1E8}"/>
    <cellStyle name="Milliers 2 4 3 2" xfId="676" xr:uid="{2178FAFF-4A7A-4DEA-9A1B-0F50F21BEEAB}"/>
    <cellStyle name="Milliers 2 4 4" xfId="341" xr:uid="{355A221C-D34F-49E6-B051-907BD3FFF911}"/>
    <cellStyle name="Milliers 2 4 4 2" xfId="743" xr:uid="{48662E3D-C079-43FF-83EF-7A5D0A60D443}"/>
    <cellStyle name="Milliers 2 4 5" xfId="408" xr:uid="{40263647-ACE6-4816-9416-5513367ABF44}"/>
    <cellStyle name="Milliers 2 4 5 2" xfId="810" xr:uid="{639E6269-B01E-4869-AAED-2714AB0329F9}"/>
    <cellStyle name="Milliers 2 4 6" xfId="475" xr:uid="{7291D527-2839-4F7A-87A1-1E325902BCAE}"/>
    <cellStyle name="Milliers 2 4 6 2" xfId="877" xr:uid="{C109E5FE-052D-4AD3-84F0-B7A648BA4A98}"/>
    <cellStyle name="Milliers 2 4 7" xfId="542" xr:uid="{83013D48-8FFC-4D7F-A8A7-45200B3B7DD9}"/>
    <cellStyle name="Milliers 2 5" xfId="900" xr:uid="{7677DE2A-2E73-434A-B99B-FD60857A84FF}"/>
    <cellStyle name="Milliers 3" xfId="59" xr:uid="{B00F88D7-5ADD-4D52-9BF9-63194F30731F}"/>
    <cellStyle name="Milliers 3 2" xfId="74" xr:uid="{97D4178E-3E8A-4856-A22C-EAC91C25E9AF}"/>
    <cellStyle name="Milliers 3 3" xfId="91" xr:uid="{505E8A4F-6CDA-40EA-A04D-6FE7D0512A73}"/>
    <cellStyle name="Milliers 4" xfId="69" xr:uid="{D282A7A5-B403-4F4E-A231-4E171FADFD96}"/>
    <cellStyle name="Milliers 4 10" xfId="423" xr:uid="{D0E44618-74E1-4337-B88C-82A09B1D9605}"/>
    <cellStyle name="Milliers 4 10 2" xfId="825" xr:uid="{6941B48B-BBC9-4BD2-ABA1-C39C9BE9189E}"/>
    <cellStyle name="Milliers 4 11" xfId="490" xr:uid="{63D5F721-782D-42F0-AA33-CFA1D590BF30}"/>
    <cellStyle name="Milliers 4 2" xfId="84" xr:uid="{76CC5E42-C2FD-416E-9263-ACE2CE7ED9F1}"/>
    <cellStyle name="Milliers 4 2 2" xfId="130" xr:uid="{9EFEC3B8-0582-4B50-AD11-221F8D0796D9}"/>
    <cellStyle name="Milliers 4 2 2 2" xfId="200" xr:uid="{3BE47025-1553-4A5A-88FA-216FA791FC2A}"/>
    <cellStyle name="Milliers 4 2 2 2 2" xfId="602" xr:uid="{71CDF416-164B-4197-BC59-ABC9999EA6A0}"/>
    <cellStyle name="Milliers 4 2 2 3" xfId="267" xr:uid="{BB7E73C3-C80D-4B4B-9E45-F2287ED24554}"/>
    <cellStyle name="Milliers 4 2 2 3 2" xfId="669" xr:uid="{6E77D019-340A-4AB0-9716-2F2E2DE4FB36}"/>
    <cellStyle name="Milliers 4 2 2 4" xfId="334" xr:uid="{14CEF8E3-6F1F-4C77-AF67-F944E19B346B}"/>
    <cellStyle name="Milliers 4 2 2 4 2" xfId="736" xr:uid="{63AA1372-883A-476B-9E91-C6F82C968152}"/>
    <cellStyle name="Milliers 4 2 2 5" xfId="401" xr:uid="{7FD2657C-5D8B-459D-B38D-E3708C01E098}"/>
    <cellStyle name="Milliers 4 2 2 5 2" xfId="803" xr:uid="{546DD36C-42E2-4012-B6BA-83E3ADFFA953}"/>
    <cellStyle name="Milliers 4 2 2 6" xfId="468" xr:uid="{E16CB14C-99DD-4243-B1D5-431ED81D3414}"/>
    <cellStyle name="Milliers 4 2 2 6 2" xfId="870" xr:uid="{9A5672FA-BC23-4E96-9C07-43214FD82BAE}"/>
    <cellStyle name="Milliers 4 2 2 7" xfId="535" xr:uid="{F31AAC2F-D4D4-4AE0-9E36-F861CE926F0F}"/>
    <cellStyle name="Milliers 4 2 3" xfId="164" xr:uid="{F1EA22A2-2C2C-4C8B-B9A6-60CE5B08C494}"/>
    <cellStyle name="Milliers 4 2 3 2" xfId="567" xr:uid="{610384FB-9FBA-4C77-8FB4-5D4ABBD429A9}"/>
    <cellStyle name="Milliers 4 2 4" xfId="232" xr:uid="{EEF1232D-7BF0-46EF-8B6F-437F58ADA8A3}"/>
    <cellStyle name="Milliers 4 2 4 2" xfId="634" xr:uid="{A54482B3-4B70-4C65-A8ED-F7262B7A022E}"/>
    <cellStyle name="Milliers 4 2 5" xfId="299" xr:uid="{2451AE31-FD4D-491D-9D15-28CFBD366B6F}"/>
    <cellStyle name="Milliers 4 2 5 2" xfId="701" xr:uid="{47696A12-D6A8-4047-871F-B3BBCB2978FD}"/>
    <cellStyle name="Milliers 4 2 6" xfId="366" xr:uid="{289F15A5-E7BD-456C-86DC-F2F4FBBC0C3E}"/>
    <cellStyle name="Milliers 4 2 6 2" xfId="768" xr:uid="{9E2D6133-7327-42C7-A4EE-F5D887ABAD61}"/>
    <cellStyle name="Milliers 4 2 7" xfId="433" xr:uid="{17FE4DAD-ACB5-4311-83ED-0918E434943A}"/>
    <cellStyle name="Milliers 4 2 7 2" xfId="835" xr:uid="{C863162A-75E0-41FD-9250-2E9D529C1B43}"/>
    <cellStyle name="Milliers 4 2 8" xfId="500" xr:uid="{7E69C111-23C4-4476-89EC-6A1BBA788F75}"/>
    <cellStyle name="Milliers 4 3" xfId="98" xr:uid="{0E89677A-A11B-4010-BD26-F1BBDE029517}"/>
    <cellStyle name="Milliers 4 3 2" xfId="175" xr:uid="{A6D4DFD2-E9C8-4898-899E-D99EA2BEA7F0}"/>
    <cellStyle name="Milliers 4 3 2 2" xfId="578" xr:uid="{534A81F9-45F7-4D21-AD09-75E4D5CD80E0}"/>
    <cellStyle name="Milliers 4 3 3" xfId="243" xr:uid="{9DE767E7-93B9-4157-B5C9-7D1B4B4CD679}"/>
    <cellStyle name="Milliers 4 3 3 2" xfId="645" xr:uid="{670DDD5B-4933-431D-B72E-D69947A82E36}"/>
    <cellStyle name="Milliers 4 3 4" xfId="310" xr:uid="{F5E59D96-AD5F-487E-85CA-39AA6FEA1114}"/>
    <cellStyle name="Milliers 4 3 4 2" xfId="712" xr:uid="{449E9D44-E224-4DF3-B760-3F4B395923D9}"/>
    <cellStyle name="Milliers 4 3 5" xfId="377" xr:uid="{AB4CC4B0-B923-475C-97DA-8BA9FFD19744}"/>
    <cellStyle name="Milliers 4 3 5 2" xfId="779" xr:uid="{A5ED35E0-B55E-43F8-8B67-6ABA9BFDE21F}"/>
    <cellStyle name="Milliers 4 3 6" xfId="444" xr:uid="{21BCB640-ECF5-48C6-AF9B-D83682FDBE54}"/>
    <cellStyle name="Milliers 4 3 6 2" xfId="846" xr:uid="{9920DCA9-90D6-4351-84DE-657870F4995F}"/>
    <cellStyle name="Milliers 4 3 7" xfId="511" xr:uid="{2B7EF4C3-AB45-49F0-93E1-EBDDC8D0867B}"/>
    <cellStyle name="Milliers 4 4" xfId="121" xr:uid="{803E9384-43AB-4E9B-98CD-838B29513565}"/>
    <cellStyle name="Milliers 4 4 2" xfId="191" xr:uid="{AB1906BC-0BBF-409F-944A-1D71D73E187A}"/>
    <cellStyle name="Milliers 4 4 2 2" xfId="593" xr:uid="{DD652A7B-9607-476F-BD1D-AD6AFBEF8BB2}"/>
    <cellStyle name="Milliers 4 4 3" xfId="258" xr:uid="{35B44D41-7E23-4AB7-B064-3AADE2E07DEF}"/>
    <cellStyle name="Milliers 4 4 3 2" xfId="660" xr:uid="{75529767-4986-43E2-92B6-AA91182D520B}"/>
    <cellStyle name="Milliers 4 4 4" xfId="325" xr:uid="{A0F3708A-4BD1-461F-98F3-757A9C5E06EC}"/>
    <cellStyle name="Milliers 4 4 4 2" xfId="727" xr:uid="{472E9D5E-3484-4703-891B-5635241D1CB9}"/>
    <cellStyle name="Milliers 4 4 5" xfId="392" xr:uid="{8558CBDA-6881-4B49-B6A2-EF5555CD7187}"/>
    <cellStyle name="Milliers 4 4 5 2" xfId="794" xr:uid="{1931B55D-8F7F-4225-BEB2-50F29AF2C68A}"/>
    <cellStyle name="Milliers 4 4 6" xfId="459" xr:uid="{0546D0E0-DAFD-4D52-B883-87FE23CA3BA5}"/>
    <cellStyle name="Milliers 4 4 6 2" xfId="861" xr:uid="{0BC31D77-9F5A-4261-AD9E-966504077718}"/>
    <cellStyle name="Milliers 4 4 7" xfId="526" xr:uid="{64445B3D-F80B-4F91-8820-B3A198E95662}"/>
    <cellStyle name="Milliers 4 5" xfId="145" xr:uid="{CC1944E1-4BFC-40DB-8FC0-6BC1B35C94FA}"/>
    <cellStyle name="Milliers 4 5 2" xfId="213" xr:uid="{AE1BE904-ABDA-432C-BAD1-D585C427D5AC}"/>
    <cellStyle name="Milliers 4 5 2 2" xfId="615" xr:uid="{A2DC6B69-EC75-4A0E-A00E-2A1A9C8B1AEF}"/>
    <cellStyle name="Milliers 4 5 3" xfId="280" xr:uid="{076696E0-DF22-4700-9B23-CF4C1DAEF2F7}"/>
    <cellStyle name="Milliers 4 5 3 2" xfId="682" xr:uid="{ECBB28A3-D931-45BB-AA65-8C7FD5960D2E}"/>
    <cellStyle name="Milliers 4 5 4" xfId="347" xr:uid="{D762D4BA-C93E-4863-BD70-5728BD47421C}"/>
    <cellStyle name="Milliers 4 5 4 2" xfId="749" xr:uid="{758CEDB4-3DE4-46C5-A039-F08494085015}"/>
    <cellStyle name="Milliers 4 5 5" xfId="414" xr:uid="{D7C6AF3A-615E-4B8F-963B-ADD4BEA6312E}"/>
    <cellStyle name="Milliers 4 5 5 2" xfId="816" xr:uid="{7ECBBDD2-2D71-4FC2-9D22-B4C18421EAE4}"/>
    <cellStyle name="Milliers 4 5 6" xfId="481" xr:uid="{1A4AF1A5-A841-4576-AC9B-19C5A4E7EE90}"/>
    <cellStyle name="Milliers 4 5 6 2" xfId="883" xr:uid="{045E2130-E30C-431B-8F7A-8D2E4FAC9EF0}"/>
    <cellStyle name="Milliers 4 5 7" xfId="548" xr:uid="{E37FE115-8640-4AD1-813A-F286F07935B6}"/>
    <cellStyle name="Milliers 4 6" xfId="154" xr:uid="{77CC2CF5-912A-4123-9C5C-2F77ADD6D760}"/>
    <cellStyle name="Milliers 4 6 2" xfId="557" xr:uid="{D2109FC6-BC0F-44B7-A17F-FF5AF33E30BC}"/>
    <cellStyle name="Milliers 4 7" xfId="222" xr:uid="{DC5CB33E-CE0F-424A-A650-2EF6EFA30F2B}"/>
    <cellStyle name="Milliers 4 7 2" xfId="624" xr:uid="{2B3BB9DF-C1DB-4929-85F5-F4013F85BBC2}"/>
    <cellStyle name="Milliers 4 8" xfId="289" xr:uid="{B8BBF069-DAA0-485C-8AB2-BA74C0055077}"/>
    <cellStyle name="Milliers 4 8 2" xfId="691" xr:uid="{A77A7F16-907C-4312-8040-0B6B2F50548E}"/>
    <cellStyle name="Milliers 4 9" xfId="356" xr:uid="{25D29C61-E990-40EC-AB11-31C7159C54B7}"/>
    <cellStyle name="Milliers 4 9 2" xfId="758" xr:uid="{7AC858ED-5133-4ACB-901F-475092617158}"/>
    <cellStyle name="Milliers 5" xfId="85" xr:uid="{1D37BB73-7B83-4374-BD71-B5216F6E0B52}"/>
    <cellStyle name="Milliers 6" xfId="888" xr:uid="{57653AEC-601C-4554-AAA8-7B7447EC8CA4}"/>
    <cellStyle name="Milliers 7" xfId="899" xr:uid="{BFCC62B3-63B6-463E-88F4-7E3C9E3616D3}"/>
    <cellStyle name="Monétaire 10" xfId="159" xr:uid="{171B0E35-5320-4AA3-A620-E8B99D583F8C}"/>
    <cellStyle name="Monétaire 10 2" xfId="562" xr:uid="{1CF92CDD-2E2A-4E71-A649-2C4D4473EB74}"/>
    <cellStyle name="Monétaire 11" xfId="227" xr:uid="{55238FC7-6EC8-4784-BD22-8E45BBF81A44}"/>
    <cellStyle name="Monétaire 11 2" xfId="629" xr:uid="{87949804-F998-487F-9684-ACBEB9DBBE48}"/>
    <cellStyle name="Monétaire 12" xfId="294" xr:uid="{E6D3A522-E609-401F-B8D9-9951122D4537}"/>
    <cellStyle name="Monétaire 12 2" xfId="696" xr:uid="{1496C13B-A7D0-47F4-AB31-AA65DA954A2C}"/>
    <cellStyle name="Monétaire 13" xfId="361" xr:uid="{61056721-7176-4E4D-AAE5-C5DD27FD31E8}"/>
    <cellStyle name="Monétaire 13 2" xfId="763" xr:uid="{737AFC8C-D420-4499-ADC8-B58BEFA3D438}"/>
    <cellStyle name="Monétaire 14" xfId="428" xr:uid="{10CA532D-0821-4387-9FEE-B61DC86A7BDD}"/>
    <cellStyle name="Monétaire 14 2" xfId="830" xr:uid="{D2228559-0DB0-4B2B-B437-1BB9EA276A17}"/>
    <cellStyle name="Monétaire 15" xfId="495" xr:uid="{AABD4A7A-44C1-4186-AC84-3F12F75A7474}"/>
    <cellStyle name="Monétaire 16" xfId="893" xr:uid="{CC78968C-026C-447E-9869-5BB01AAD80C9}"/>
    <cellStyle name="Monétaire 17" xfId="79" xr:uid="{AFCD7D6D-3E78-4FE4-B8CF-16A0F74D785F}"/>
    <cellStyle name="Monétaire 2" xfId="11" xr:uid="{00000000-0005-0000-0000-000003000000}"/>
    <cellStyle name="Monétaire 2 10" xfId="287" xr:uid="{F22ADC9B-EF2C-4A58-9A7A-903DCA21786E}"/>
    <cellStyle name="Monétaire 2 10 2" xfId="689" xr:uid="{C42DB52E-459B-4DE0-950F-1C307ECEB8AD}"/>
    <cellStyle name="Monétaire 2 11" xfId="354" xr:uid="{15048F35-D3F3-475A-A442-3A3D1FA9E929}"/>
    <cellStyle name="Monétaire 2 11 2" xfId="756" xr:uid="{20B3CBED-B788-4FE0-B7E8-12D0403CF9A3}"/>
    <cellStyle name="Monétaire 2 12" xfId="421" xr:uid="{25CC86C3-2019-4154-BE81-B5E81F93ADC0}"/>
    <cellStyle name="Monétaire 2 12 2" xfId="823" xr:uid="{5921FDF0-FA5E-4CEB-A7E0-62F7A218994C}"/>
    <cellStyle name="Monétaire 2 13" xfId="488" xr:uid="{2CABE9AE-E7C7-4BA5-A975-1FFAB485C0F4}"/>
    <cellStyle name="Monétaire 2 14" xfId="892" xr:uid="{55448ECE-FD50-4896-8F58-73878A0E9AD5}"/>
    <cellStyle name="Monétaire 2 15" xfId="65" xr:uid="{185D5D30-91D3-49BE-8812-DBCF67528324}"/>
    <cellStyle name="Monétaire 2 2" xfId="77" xr:uid="{A4A0B8CA-EA69-49F7-89E1-37727A0F0960}"/>
    <cellStyle name="Monétaire 2 2 10" xfId="426" xr:uid="{4CF4E795-8028-46E4-8535-391FD15F230D}"/>
    <cellStyle name="Monétaire 2 2 10 2" xfId="828" xr:uid="{92E63702-97AD-4243-B6B8-A3C240DC7EB7}"/>
    <cellStyle name="Monétaire 2 2 11" xfId="493" xr:uid="{A12C3276-3C5D-4E18-8641-755728FA0393}"/>
    <cellStyle name="Monétaire 2 2 2" xfId="89" xr:uid="{67948D09-B80D-44AE-8C46-BFA796542613}"/>
    <cellStyle name="Monétaire 2 2 2 2" xfId="134" xr:uid="{B2E63ACA-AC0B-4715-8B25-78CC4223BE9D}"/>
    <cellStyle name="Monétaire 2 2 2 2 2" xfId="204" xr:uid="{AA48E1BD-8E76-47C3-B8E2-57839290A3C4}"/>
    <cellStyle name="Monétaire 2 2 2 2 2 2" xfId="606" xr:uid="{58C8489D-E1B3-4493-BF0D-BBDD771D9F0B}"/>
    <cellStyle name="Monétaire 2 2 2 2 3" xfId="271" xr:uid="{5F685502-0AF9-40FD-BAF7-09AF2F9A286F}"/>
    <cellStyle name="Monétaire 2 2 2 2 3 2" xfId="673" xr:uid="{43963DA6-A406-47B3-BA3C-148B8766303C}"/>
    <cellStyle name="Monétaire 2 2 2 2 4" xfId="338" xr:uid="{B0AD6B4F-4E2D-4265-A8B3-4B01E39EB23A}"/>
    <cellStyle name="Monétaire 2 2 2 2 4 2" xfId="740" xr:uid="{6CA5273D-E6E6-4CAE-96EF-CE61AA32132D}"/>
    <cellStyle name="Monétaire 2 2 2 2 5" xfId="405" xr:uid="{842FA321-E77A-4DD0-945F-3E27174DF605}"/>
    <cellStyle name="Monétaire 2 2 2 2 5 2" xfId="807" xr:uid="{528FA77B-C0C2-47B2-9817-AA31FDC8FFEA}"/>
    <cellStyle name="Monétaire 2 2 2 2 6" xfId="472" xr:uid="{FA2FCD97-345D-4F7E-A661-8696C1B4FD45}"/>
    <cellStyle name="Monétaire 2 2 2 2 6 2" xfId="874" xr:uid="{6415DD70-DAFB-4966-92BE-8B3635E0F772}"/>
    <cellStyle name="Monétaire 2 2 2 2 7" xfId="539" xr:uid="{49FBA6AD-B174-47A8-88CC-FDC69D865CA8}"/>
    <cellStyle name="Monétaire 2 2 2 3" xfId="168" xr:uid="{D9EC1063-ACA8-41AF-9CAB-B1E122A5D443}"/>
    <cellStyle name="Monétaire 2 2 2 3 2" xfId="571" xr:uid="{72459F82-7F7A-467D-8FD0-15B93E5B44D4}"/>
    <cellStyle name="Monétaire 2 2 2 4" xfId="236" xr:uid="{89E47D8C-1208-4544-88F1-A67F28DF7D89}"/>
    <cellStyle name="Monétaire 2 2 2 4 2" xfId="638" xr:uid="{8A9B040C-BC7D-49FA-B060-CDE76E824839}"/>
    <cellStyle name="Monétaire 2 2 2 5" xfId="303" xr:uid="{81F8DC05-B838-4AD1-AEB8-9E4D4E1CD504}"/>
    <cellStyle name="Monétaire 2 2 2 5 2" xfId="705" xr:uid="{678C36EB-0883-459E-BD39-17CA9A276EAB}"/>
    <cellStyle name="Monétaire 2 2 2 6" xfId="370" xr:uid="{E1C33726-8D91-4D30-85E1-62C68FD14061}"/>
    <cellStyle name="Monétaire 2 2 2 6 2" xfId="772" xr:uid="{E6AEECC4-0484-43C1-9769-786CEF8A8511}"/>
    <cellStyle name="Monétaire 2 2 2 7" xfId="437" xr:uid="{2871DC9C-71A2-40B7-91B5-E9F27FD9C319}"/>
    <cellStyle name="Monétaire 2 2 2 7 2" xfId="839" xr:uid="{E45500B9-2D02-4995-9FD0-A896AA01440C}"/>
    <cellStyle name="Monétaire 2 2 2 8" xfId="504" xr:uid="{0E63045C-A96C-46B9-BAA3-2EE0D5EBEED5}"/>
    <cellStyle name="Monétaire 2 2 3" xfId="101" xr:uid="{D06F0B64-C9CD-49A1-B24C-B65D64B056A4}"/>
    <cellStyle name="Monétaire 2 2 3 2" xfId="178" xr:uid="{DCD7545B-1B9F-4A67-9E4C-750AA799CBBC}"/>
    <cellStyle name="Monétaire 2 2 3 2 2" xfId="581" xr:uid="{5832FA4B-2D0B-4616-A86C-D5A7F8074332}"/>
    <cellStyle name="Monétaire 2 2 3 3" xfId="246" xr:uid="{3ACB77E0-D608-434C-8D44-7F7D6C78A2BD}"/>
    <cellStyle name="Monétaire 2 2 3 3 2" xfId="648" xr:uid="{97FFA64B-8643-452A-9A06-19E3A9739477}"/>
    <cellStyle name="Monétaire 2 2 3 4" xfId="313" xr:uid="{4EA5B85E-EC15-464A-AEF0-7886EA0C15AC}"/>
    <cellStyle name="Monétaire 2 2 3 4 2" xfId="715" xr:uid="{16D42E51-C67B-45C3-91D4-5EF4455EAD9E}"/>
    <cellStyle name="Monétaire 2 2 3 5" xfId="380" xr:uid="{70BA52DC-3523-4654-8B45-8EFB4DAC49AD}"/>
    <cellStyle name="Monétaire 2 2 3 5 2" xfId="782" xr:uid="{0518D580-668A-4AA8-9C8D-8B763C0C26FA}"/>
    <cellStyle name="Monétaire 2 2 3 6" xfId="447" xr:uid="{00B4E56F-DBB9-44B9-903B-01DDB884BCB2}"/>
    <cellStyle name="Monétaire 2 2 3 6 2" xfId="849" xr:uid="{09B5480A-6637-4348-AD14-3D637AF3532F}"/>
    <cellStyle name="Monétaire 2 2 3 7" xfId="514" xr:uid="{37459327-40B2-4D72-A05D-FBE2CBC60B5C}"/>
    <cellStyle name="Monétaire 2 2 4" xfId="124" xr:uid="{EB64EFBE-CFAD-4BF8-BE3B-9A4E82C99632}"/>
    <cellStyle name="Monétaire 2 2 4 2" xfId="194" xr:uid="{80350309-1190-4D50-9E6B-058BFA7837A9}"/>
    <cellStyle name="Monétaire 2 2 4 2 2" xfId="596" xr:uid="{F7155407-39D0-499C-8407-29902CAA63F3}"/>
    <cellStyle name="Monétaire 2 2 4 3" xfId="261" xr:uid="{9F73DC04-DF64-4396-A424-E0785D45B2D3}"/>
    <cellStyle name="Monétaire 2 2 4 3 2" xfId="663" xr:uid="{81FA0F06-CC9E-4675-A6A1-12C36FC347A4}"/>
    <cellStyle name="Monétaire 2 2 4 4" xfId="328" xr:uid="{D09DF68B-62B0-4F5F-8967-DA39DDE97B94}"/>
    <cellStyle name="Monétaire 2 2 4 4 2" xfId="730" xr:uid="{C66A7D71-EB5B-4177-A505-0FC3C70850E4}"/>
    <cellStyle name="Monétaire 2 2 4 5" xfId="395" xr:uid="{BAA1531E-0507-4F11-8DA6-7135C2114211}"/>
    <cellStyle name="Monétaire 2 2 4 5 2" xfId="797" xr:uid="{21044671-6F4D-49AF-90C4-DCC392E651F5}"/>
    <cellStyle name="Monétaire 2 2 4 6" xfId="462" xr:uid="{9ABF3910-D3AC-4FD0-B0DE-BF75320F906B}"/>
    <cellStyle name="Monétaire 2 2 4 6 2" xfId="864" xr:uid="{9EC67100-05A1-4941-9FB8-794E9C87FE06}"/>
    <cellStyle name="Monétaire 2 2 4 7" xfId="529" xr:uid="{CD4C288D-D425-47C6-84B5-7E70C4E085B3}"/>
    <cellStyle name="Monétaire 2 2 5" xfId="148" xr:uid="{97A1D53B-7997-4828-8FE7-EBD03506787E}"/>
    <cellStyle name="Monétaire 2 2 5 2" xfId="216" xr:uid="{CC614E33-614B-4FA0-9167-C0CC43CBB503}"/>
    <cellStyle name="Monétaire 2 2 5 2 2" xfId="618" xr:uid="{C3EB2A0B-EF60-4F5F-9C7C-E8BEEB5E1D87}"/>
    <cellStyle name="Monétaire 2 2 5 3" xfId="283" xr:uid="{B4F29A1A-33B7-4DD4-B2B2-9B1288A7AB3E}"/>
    <cellStyle name="Monétaire 2 2 5 3 2" xfId="685" xr:uid="{99C5B4BE-9CA9-4BFC-A6F4-1F5A94B237E6}"/>
    <cellStyle name="Monétaire 2 2 5 4" xfId="350" xr:uid="{A9566E66-783F-4B6E-919B-D188FEF583BA}"/>
    <cellStyle name="Monétaire 2 2 5 4 2" xfId="752" xr:uid="{8F89F8B1-664A-465D-A9C3-AA4BFC959A6F}"/>
    <cellStyle name="Monétaire 2 2 5 5" xfId="417" xr:uid="{91004C4A-CFFA-43ED-9CB4-050170E02F77}"/>
    <cellStyle name="Monétaire 2 2 5 5 2" xfId="819" xr:uid="{5AF40083-D44E-4BD1-B073-B743E1297B98}"/>
    <cellStyle name="Monétaire 2 2 5 6" xfId="484" xr:uid="{BBA10213-733D-446C-AFC8-061EE1B22605}"/>
    <cellStyle name="Monétaire 2 2 5 6 2" xfId="886" xr:uid="{3F5F9250-30F9-467F-8E90-146DC3ADF9CE}"/>
    <cellStyle name="Monétaire 2 2 5 7" xfId="551" xr:uid="{BB1EFDF9-6DA7-4B70-B4E4-55B1F3E1FEAB}"/>
    <cellStyle name="Monétaire 2 2 6" xfId="157" xr:uid="{3800959F-3EC2-4D42-A3D2-55A145A996EE}"/>
    <cellStyle name="Monétaire 2 2 6 2" xfId="560" xr:uid="{BE359912-57E5-4A32-A6C6-C7BDB74689AD}"/>
    <cellStyle name="Monétaire 2 2 7" xfId="225" xr:uid="{79ED8DFB-165D-4DF1-99E7-3194C0794BF7}"/>
    <cellStyle name="Monétaire 2 2 7 2" xfId="627" xr:uid="{24BEA63F-61AD-4147-9225-FF34643B5C2D}"/>
    <cellStyle name="Monétaire 2 2 8" xfId="292" xr:uid="{0EBEBA1D-2677-4FE7-89DA-E2A81E36D797}"/>
    <cellStyle name="Monétaire 2 2 8 2" xfId="694" xr:uid="{3B62F705-4DEB-44C2-BD78-6EB5843DAEAC}"/>
    <cellStyle name="Monétaire 2 2 9" xfId="359" xr:uid="{AC671B86-74F3-4094-B8BA-621A5DB96CAE}"/>
    <cellStyle name="Monétaire 2 2 9 2" xfId="761" xr:uid="{F466DBC0-E11D-4D78-B2D4-420A4FB52458}"/>
    <cellStyle name="Monétaire 2 3" xfId="82" xr:uid="{5C65F3DF-5373-4460-8D83-B4952C14EB71}"/>
    <cellStyle name="Monétaire 2 3 2" xfId="105" xr:uid="{A8054AD6-869C-4D74-81FD-8A33E34052CF}"/>
    <cellStyle name="Monétaire 2 3 2 2" xfId="182" xr:uid="{79089673-8F29-402D-BB56-A64719A607B2}"/>
    <cellStyle name="Monétaire 2 3 2 2 2" xfId="585" xr:uid="{F49299FE-BC79-4BFF-8B38-781F6D11F0D4}"/>
    <cellStyle name="Monétaire 2 3 2 3" xfId="250" xr:uid="{478E0A0B-4D33-48B6-828F-32072E314360}"/>
    <cellStyle name="Monétaire 2 3 2 3 2" xfId="652" xr:uid="{A6913106-EE5D-4180-ADF4-2D1D37C1C715}"/>
    <cellStyle name="Monétaire 2 3 2 4" xfId="317" xr:uid="{DA30DC91-CC35-484B-A3CF-C3095039EC8D}"/>
    <cellStyle name="Monétaire 2 3 2 4 2" xfId="719" xr:uid="{825B6F65-A6E2-4FC2-84D6-21464F8C293D}"/>
    <cellStyle name="Monétaire 2 3 2 5" xfId="384" xr:uid="{48C4C23C-17DE-4A99-95CB-206CE98D47BC}"/>
    <cellStyle name="Monétaire 2 3 2 5 2" xfId="786" xr:uid="{CEA91B66-5342-4647-AEFF-F62F003EE1D2}"/>
    <cellStyle name="Monétaire 2 3 2 6" xfId="451" xr:uid="{AF836BAD-80F0-48D2-9727-9C9FABD96429}"/>
    <cellStyle name="Monétaire 2 3 2 6 2" xfId="853" xr:uid="{6A6937D5-2FF1-4FDF-A696-5CE264DEB819}"/>
    <cellStyle name="Monétaire 2 3 2 7" xfId="518" xr:uid="{6426DC34-8A01-4D39-BF27-924FC6C1D72B}"/>
    <cellStyle name="Monétaire 2 3 3" xfId="128" xr:uid="{02689F48-8342-4DA5-ABB3-B8B8AF20FEB3}"/>
    <cellStyle name="Monétaire 2 3 3 2" xfId="198" xr:uid="{E0D29DC5-4092-43A0-A362-49D0247CAAA1}"/>
    <cellStyle name="Monétaire 2 3 3 2 2" xfId="600" xr:uid="{9F622BD8-F921-4748-9104-E66FF682B3E3}"/>
    <cellStyle name="Monétaire 2 3 3 3" xfId="265" xr:uid="{D195D930-928F-4A23-BFB2-6404484CB44F}"/>
    <cellStyle name="Monétaire 2 3 3 3 2" xfId="667" xr:uid="{E72183EB-ECF5-4F48-85C5-64B45FA59735}"/>
    <cellStyle name="Monétaire 2 3 3 4" xfId="332" xr:uid="{0E75E127-5297-4CB8-ABD1-55659BE9794C}"/>
    <cellStyle name="Monétaire 2 3 3 4 2" xfId="734" xr:uid="{8413E935-90E2-4447-83BF-6B770293148B}"/>
    <cellStyle name="Monétaire 2 3 3 5" xfId="399" xr:uid="{77461C69-4C87-445C-A112-5BC1D2F1F8A2}"/>
    <cellStyle name="Monétaire 2 3 3 5 2" xfId="801" xr:uid="{87950D30-EBCE-4962-BF36-71C91BC3C70E}"/>
    <cellStyle name="Monétaire 2 3 3 6" xfId="466" xr:uid="{E1EAF1C5-AD57-4430-B20A-879E80294E2C}"/>
    <cellStyle name="Monétaire 2 3 3 6 2" xfId="868" xr:uid="{D0BFF90C-20B7-4D69-8AF1-85D0A65A8AB9}"/>
    <cellStyle name="Monétaire 2 3 3 7" xfId="533" xr:uid="{F3CA945F-8F7E-43A0-A715-9FFFB41A15AB}"/>
    <cellStyle name="Monétaire 2 3 4" xfId="162" xr:uid="{D512B382-1EF2-4AF6-9AD2-C636074429BE}"/>
    <cellStyle name="Monétaire 2 3 4 2" xfId="565" xr:uid="{67E7CBD9-D2A7-49A8-B955-9511CCD45D93}"/>
    <cellStyle name="Monétaire 2 3 5" xfId="230" xr:uid="{29DA2564-2C24-4399-BD8D-FA8736934F0F}"/>
    <cellStyle name="Monétaire 2 3 5 2" xfId="632" xr:uid="{EDE2FD53-F69A-4945-82A5-7A03754B2623}"/>
    <cellStyle name="Monétaire 2 3 6" xfId="297" xr:uid="{07760BBB-56AF-4F6E-AD5E-A68D8AA78DC4}"/>
    <cellStyle name="Monétaire 2 3 6 2" xfId="699" xr:uid="{893FD7B0-687B-41E9-A92A-CC6B75ECDE4B}"/>
    <cellStyle name="Monétaire 2 3 7" xfId="364" xr:uid="{D83F9072-F247-406F-A985-D05B680692CB}"/>
    <cellStyle name="Monétaire 2 3 7 2" xfId="766" xr:uid="{5D7CCE94-9450-4D97-B3E6-9EE7E8890AA8}"/>
    <cellStyle name="Monétaire 2 3 8" xfId="431" xr:uid="{BC8A5B17-1584-4F3D-B532-964E3CF92607}"/>
    <cellStyle name="Monétaire 2 3 8 2" xfId="833" xr:uid="{6DA9CFC4-C748-47F9-8F4F-BF730382B058}"/>
    <cellStyle name="Monétaire 2 3 9" xfId="498" xr:uid="{19ABDE7A-41AE-4E67-AB77-576F33A7A070}"/>
    <cellStyle name="Monétaire 2 4" xfId="96" xr:uid="{416F1B39-10B4-4412-AA10-F2692156B616}"/>
    <cellStyle name="Monétaire 2 4 2" xfId="173" xr:uid="{F2CFE494-692B-46EC-A07F-5A779E070A78}"/>
    <cellStyle name="Monétaire 2 4 2 2" xfId="576" xr:uid="{38C55A05-A5B9-478F-B0B6-E8B972D0E338}"/>
    <cellStyle name="Monétaire 2 4 3" xfId="241" xr:uid="{194619A0-4DE9-4EC8-B70D-692CBFC77F07}"/>
    <cellStyle name="Monétaire 2 4 3 2" xfId="643" xr:uid="{83F475EE-856B-4D24-84ED-B2BC092C246A}"/>
    <cellStyle name="Monétaire 2 4 4" xfId="308" xr:uid="{36FEC164-6755-420D-9AD3-1643DF62EE8E}"/>
    <cellStyle name="Monétaire 2 4 4 2" xfId="710" xr:uid="{A1FAC509-9373-44A5-92AB-9F9CE0227ADF}"/>
    <cellStyle name="Monétaire 2 4 5" xfId="375" xr:uid="{C3115CE3-8868-4CC3-B4BB-37D377730934}"/>
    <cellStyle name="Monétaire 2 4 5 2" xfId="777" xr:uid="{63904BF6-0212-47A5-B892-1F261F709653}"/>
    <cellStyle name="Monétaire 2 4 6" xfId="442" xr:uid="{E108D2BA-04BF-4E40-BFB0-C0BFD9BDCDAC}"/>
    <cellStyle name="Monétaire 2 4 6 2" xfId="844" xr:uid="{D0A49886-F42B-48DF-8983-734507FA72A0}"/>
    <cellStyle name="Monétaire 2 4 7" xfId="509" xr:uid="{85C835FA-51B1-4403-89CD-CF1DE8E07741}"/>
    <cellStyle name="Monétaire 2 5" xfId="113" xr:uid="{CDABDF64-C593-4F56-913A-C8BBB5904E78}"/>
    <cellStyle name="Monétaire 2 5 2" xfId="186" xr:uid="{766AC97A-70CB-497C-B3C8-7CA2057B48C9}"/>
    <cellStyle name="Monétaire 2 5 2 2" xfId="588" xr:uid="{AE9389F0-BF18-4BF0-9A07-BB6FFE96BD72}"/>
    <cellStyle name="Monétaire 2 5 3" xfId="253" xr:uid="{AA333709-EF03-4159-BF28-4C2C81DCD3D6}"/>
    <cellStyle name="Monétaire 2 5 3 2" xfId="655" xr:uid="{F75399AA-906C-4710-A6C2-213575134D27}"/>
    <cellStyle name="Monétaire 2 5 4" xfId="320" xr:uid="{02EE87AA-ADD5-4D0A-9BAE-6C05C58ADA76}"/>
    <cellStyle name="Monétaire 2 5 4 2" xfId="722" xr:uid="{7D7B0C70-4031-427C-B890-CB73AEDE373A}"/>
    <cellStyle name="Monétaire 2 5 5" xfId="387" xr:uid="{6B66026D-A7BB-410E-8071-D030E0AB874E}"/>
    <cellStyle name="Monétaire 2 5 5 2" xfId="789" xr:uid="{E2691292-8C26-47BC-87A4-99E8CF85F1B8}"/>
    <cellStyle name="Monétaire 2 5 6" xfId="454" xr:uid="{5ABAE286-4432-4F3A-89AE-4A630D1FD755}"/>
    <cellStyle name="Monétaire 2 5 6 2" xfId="856" xr:uid="{E34A1982-16BB-45C6-AB7A-04F56CB6CC30}"/>
    <cellStyle name="Monétaire 2 5 7" xfId="521" xr:uid="{D2E3D5A6-B8C2-47AB-AAD3-F405E41AD83C}"/>
    <cellStyle name="Monétaire 2 6" xfId="119" xr:uid="{6E248960-0532-4A9A-9B3A-8FAC8BA1797D}"/>
    <cellStyle name="Monétaire 2 6 2" xfId="189" xr:uid="{454397DF-B177-4EBE-AEDF-27F4B99FCD1E}"/>
    <cellStyle name="Monétaire 2 6 2 2" xfId="591" xr:uid="{AC5CEA45-B4F5-42D3-AD48-B25D773C38B6}"/>
    <cellStyle name="Monétaire 2 6 3" xfId="256" xr:uid="{AC6DB621-4825-40E0-BE37-B01380EFA80F}"/>
    <cellStyle name="Monétaire 2 6 3 2" xfId="658" xr:uid="{8194BAFC-A2E0-4D47-B70B-717E4BDB503D}"/>
    <cellStyle name="Monétaire 2 6 4" xfId="323" xr:uid="{E96E941A-E6B3-4A4B-A1EE-F136225CE86A}"/>
    <cellStyle name="Monétaire 2 6 4 2" xfId="725" xr:uid="{0EE24176-014F-46AA-BFE1-C33B02FC1495}"/>
    <cellStyle name="Monétaire 2 6 5" xfId="390" xr:uid="{9C5B7139-2D24-4602-8018-7DEFFEF7C259}"/>
    <cellStyle name="Monétaire 2 6 5 2" xfId="792" xr:uid="{760F0D6E-A884-4EEF-A8C8-324CF736522D}"/>
    <cellStyle name="Monétaire 2 6 6" xfId="457" xr:uid="{E5290008-D59F-4CF2-ACF7-039E39617AEB}"/>
    <cellStyle name="Monétaire 2 6 6 2" xfId="859" xr:uid="{55C5316C-7170-4442-95EE-7CD5A2F3B390}"/>
    <cellStyle name="Monétaire 2 6 7" xfId="524" xr:uid="{BAE52E84-76EB-4CE3-95D1-50A29266ACCB}"/>
    <cellStyle name="Monétaire 2 7" xfId="143" xr:uid="{5C062C23-B18B-46A2-8E83-7AD04D39A542}"/>
    <cellStyle name="Monétaire 2 7 2" xfId="211" xr:uid="{4EF888B8-3A0A-49A0-9487-6B9BDA798D32}"/>
    <cellStyle name="Monétaire 2 7 2 2" xfId="613" xr:uid="{C32EF2F5-49B2-4018-99C1-EC09A37595F2}"/>
    <cellStyle name="Monétaire 2 7 3" xfId="278" xr:uid="{375BCF21-4879-4CF2-BB83-601DAC3DC5AF}"/>
    <cellStyle name="Monétaire 2 7 3 2" xfId="680" xr:uid="{14BA4F86-ED27-481F-B12A-D8FFFF20D80A}"/>
    <cellStyle name="Monétaire 2 7 4" xfId="345" xr:uid="{20E2F96F-B24F-4EE5-92A9-9FCB97FA2D80}"/>
    <cellStyle name="Monétaire 2 7 4 2" xfId="747" xr:uid="{1EA0EBAA-251A-4A99-BF11-CCAEBC2200D4}"/>
    <cellStyle name="Monétaire 2 7 5" xfId="412" xr:uid="{1336BF85-AD94-429C-AC41-28C7CF42234D}"/>
    <cellStyle name="Monétaire 2 7 5 2" xfId="814" xr:uid="{AF7B883A-D87F-4A69-A82B-5A21FDB2D9CE}"/>
    <cellStyle name="Monétaire 2 7 6" xfId="479" xr:uid="{24C136C6-88C6-4DD9-88E8-4CC2C78292D1}"/>
    <cellStyle name="Monétaire 2 7 6 2" xfId="881" xr:uid="{0B19E39D-090C-4E27-9F60-C0F7E26CF42F}"/>
    <cellStyle name="Monétaire 2 7 7" xfId="546" xr:uid="{BDD70B9F-2C90-4649-A374-5AC694AE67F5}"/>
    <cellStyle name="Monétaire 2 8" xfId="152" xr:uid="{F10969ED-AE0E-4CD1-8B59-DA588F924DD3}"/>
    <cellStyle name="Monétaire 2 8 2" xfId="555" xr:uid="{A8FE93BC-B509-4340-8442-10A02B4D5E3A}"/>
    <cellStyle name="Monétaire 2 9" xfId="220" xr:uid="{9A914FE5-FD99-4E39-851E-A0D53A43F514}"/>
    <cellStyle name="Monétaire 2 9 2" xfId="622" xr:uid="{25A9E853-F590-4A97-B834-E7807B109BF4}"/>
    <cellStyle name="Monétaire 3" xfId="68" xr:uid="{79949E20-C5FE-48F7-8B62-7CBACB2C8B1C}"/>
    <cellStyle name="Monétaire 3 10" xfId="355" xr:uid="{A3E92880-380D-4EF7-8CDE-951A87B831B4}"/>
    <cellStyle name="Monétaire 3 10 2" xfId="757" xr:uid="{FE929F46-9BF8-4B54-B7B6-A2CF14B2B1C3}"/>
    <cellStyle name="Monétaire 3 11" xfId="422" xr:uid="{910FA478-15DF-44FD-881D-F6441B52AA83}"/>
    <cellStyle name="Monétaire 3 11 2" xfId="824" xr:uid="{4C5DC10F-C1F9-4B1D-8A64-EE7652397605}"/>
    <cellStyle name="Monétaire 3 12" xfId="489" xr:uid="{7707A3F4-C6AD-452B-8FDA-E481EDBD6A84}"/>
    <cellStyle name="Monétaire 3 2" xfId="78" xr:uid="{88BA5255-DEAF-4215-81DF-51C488C9BF66}"/>
    <cellStyle name="Monétaire 3 2 10" xfId="427" xr:uid="{7CA64F75-0CE1-4583-8095-A0B02FEC77B7}"/>
    <cellStyle name="Monétaire 3 2 10 2" xfId="829" xr:uid="{4B0779E2-DB74-4536-AD66-9B62B3D6CB5A}"/>
    <cellStyle name="Monétaire 3 2 11" xfId="494" xr:uid="{000DAC02-486B-46B4-A5DD-AF50BD7F335D}"/>
    <cellStyle name="Monétaire 3 2 2" xfId="90" xr:uid="{BC9ADC6D-11D1-4125-9DC0-3266C51C8E8C}"/>
    <cellStyle name="Monétaire 3 2 2 2" xfId="135" xr:uid="{A8C4B7AD-DDF1-4510-9923-216E052E5BD4}"/>
    <cellStyle name="Monétaire 3 2 2 2 2" xfId="205" xr:uid="{0E48943C-89DA-4146-9218-E0EBEE84EFD3}"/>
    <cellStyle name="Monétaire 3 2 2 2 2 2" xfId="607" xr:uid="{EB8005CD-72B5-4453-BC39-49E8EB6A581E}"/>
    <cellStyle name="Monétaire 3 2 2 2 3" xfId="272" xr:uid="{17CAE010-278A-4505-ACAA-690408F8326B}"/>
    <cellStyle name="Monétaire 3 2 2 2 3 2" xfId="674" xr:uid="{606157CD-AFBB-49C7-A1DF-03DF68E32260}"/>
    <cellStyle name="Monétaire 3 2 2 2 4" xfId="339" xr:uid="{AFBF1A63-5FAE-4E01-9674-2F174C82C041}"/>
    <cellStyle name="Monétaire 3 2 2 2 4 2" xfId="741" xr:uid="{D4D4C102-B3D6-4A52-9423-7B88F325E991}"/>
    <cellStyle name="Monétaire 3 2 2 2 5" xfId="406" xr:uid="{16380BB3-DFBF-4C84-9E67-B0F2D8D5BD4B}"/>
    <cellStyle name="Monétaire 3 2 2 2 5 2" xfId="808" xr:uid="{E4DAAFD1-1240-4EF1-9193-BB601A343880}"/>
    <cellStyle name="Monétaire 3 2 2 2 6" xfId="473" xr:uid="{C836ED63-1CAC-4E1D-9DE1-FB94A867367E}"/>
    <cellStyle name="Monétaire 3 2 2 2 6 2" xfId="875" xr:uid="{BC54B86D-582A-456A-B6B4-88F4E43F3A4F}"/>
    <cellStyle name="Monétaire 3 2 2 2 7" xfId="540" xr:uid="{900650B4-B240-4645-ACDF-AA8BDA4D4742}"/>
    <cellStyle name="Monétaire 3 2 2 3" xfId="169" xr:uid="{9224AD7A-5720-4430-A443-1BB59791C59C}"/>
    <cellStyle name="Monétaire 3 2 2 3 2" xfId="572" xr:uid="{EECC9CA8-6D58-474E-9EC2-12A75012364F}"/>
    <cellStyle name="Monétaire 3 2 2 4" xfId="237" xr:uid="{CE40B813-9823-4B60-854E-8C62063DEC7F}"/>
    <cellStyle name="Monétaire 3 2 2 4 2" xfId="639" xr:uid="{C8A7E31B-DAAE-4CF4-8E5F-E8FDFABB90CC}"/>
    <cellStyle name="Monétaire 3 2 2 5" xfId="304" xr:uid="{434461E7-8676-4B67-A9B9-FA6D651BA09E}"/>
    <cellStyle name="Monétaire 3 2 2 5 2" xfId="706" xr:uid="{075ED010-7917-49FA-AE09-7C98BEEDBACC}"/>
    <cellStyle name="Monétaire 3 2 2 6" xfId="371" xr:uid="{39AF43A8-70F7-43E2-B287-98AA559AC708}"/>
    <cellStyle name="Monétaire 3 2 2 6 2" xfId="773" xr:uid="{EE83BE9A-81A6-4D6C-9933-8928365B39C9}"/>
    <cellStyle name="Monétaire 3 2 2 7" xfId="438" xr:uid="{FF99A763-D3DC-4C1D-99F8-D5329A8F0009}"/>
    <cellStyle name="Monétaire 3 2 2 7 2" xfId="840" xr:uid="{4C621D41-81F5-43BD-A2E4-B75057574415}"/>
    <cellStyle name="Monétaire 3 2 2 8" xfId="505" xr:uid="{058E83C8-002F-4D7C-8835-357DFBD00DCC}"/>
    <cellStyle name="Monétaire 3 2 3" xfId="102" xr:uid="{382E5CC8-BE17-48D7-AAF6-3619DE50707C}"/>
    <cellStyle name="Monétaire 3 2 3 2" xfId="179" xr:uid="{C9EFA804-C574-4941-B8EA-0197DA534317}"/>
    <cellStyle name="Monétaire 3 2 3 2 2" xfId="582" xr:uid="{FCBCD393-4568-48EA-BF1F-02D036B514D2}"/>
    <cellStyle name="Monétaire 3 2 3 3" xfId="247" xr:uid="{FDB0AE67-0F90-48CB-B11D-758F3F074836}"/>
    <cellStyle name="Monétaire 3 2 3 3 2" xfId="649" xr:uid="{6EF3B711-F7D7-4A65-B89A-40F10B93BC1D}"/>
    <cellStyle name="Monétaire 3 2 3 4" xfId="314" xr:uid="{D29BD837-BF5D-4F9E-9305-B38DD63CCD24}"/>
    <cellStyle name="Monétaire 3 2 3 4 2" xfId="716" xr:uid="{8DF95C63-8BA0-462D-882D-9AE14CA40FAC}"/>
    <cellStyle name="Monétaire 3 2 3 5" xfId="381" xr:uid="{406772EE-8FB7-4335-8F91-D5CC6DD19B7A}"/>
    <cellStyle name="Monétaire 3 2 3 5 2" xfId="783" xr:uid="{C2AD6386-B60E-43FD-B237-E4612448381D}"/>
    <cellStyle name="Monétaire 3 2 3 6" xfId="448" xr:uid="{E9A43460-03E4-4C15-AE9F-0117592660AB}"/>
    <cellStyle name="Monétaire 3 2 3 6 2" xfId="850" xr:uid="{4B2D2236-CF9A-456C-9D32-38CE59C6515F}"/>
    <cellStyle name="Monétaire 3 2 3 7" xfId="515" xr:uid="{3C95EFCB-A353-422D-9EFB-9ADC8DDA506F}"/>
    <cellStyle name="Monétaire 3 2 4" xfId="125" xr:uid="{D0985DCC-12CC-4042-A0C4-9F244EFD92CF}"/>
    <cellStyle name="Monétaire 3 2 4 2" xfId="195" xr:uid="{49B482C3-247B-48CF-B339-14A9EC0579AF}"/>
    <cellStyle name="Monétaire 3 2 4 2 2" xfId="597" xr:uid="{9199A750-35F5-4ED8-97BB-F13243F61B82}"/>
    <cellStyle name="Monétaire 3 2 4 3" xfId="262" xr:uid="{6A0D53A2-821D-4019-9F33-4CAE564C622F}"/>
    <cellStyle name="Monétaire 3 2 4 3 2" xfId="664" xr:uid="{EB4526AE-BE07-4805-8D1A-73EF988A85A6}"/>
    <cellStyle name="Monétaire 3 2 4 4" xfId="329" xr:uid="{16B2274C-D2FD-4A29-8758-BC38ED38D2B4}"/>
    <cellStyle name="Monétaire 3 2 4 4 2" xfId="731" xr:uid="{CBA64FB7-DA74-455C-AA1F-18DE24610130}"/>
    <cellStyle name="Monétaire 3 2 4 5" xfId="396" xr:uid="{27CADB28-3270-4299-B4AE-FC12A0892031}"/>
    <cellStyle name="Monétaire 3 2 4 5 2" xfId="798" xr:uid="{825F68EB-7A23-42DA-A765-18553DD53212}"/>
    <cellStyle name="Monétaire 3 2 4 6" xfId="463" xr:uid="{EA152487-A30E-4995-A2C5-00671F13D47A}"/>
    <cellStyle name="Monétaire 3 2 4 6 2" xfId="865" xr:uid="{5FD00970-DDA6-45A3-A145-F6D54CCFA4A5}"/>
    <cellStyle name="Monétaire 3 2 4 7" xfId="530" xr:uid="{74975797-AA72-4B2B-82B8-19F3D95E8FE6}"/>
    <cellStyle name="Monétaire 3 2 5" xfId="149" xr:uid="{B056AEF7-8C69-4863-B38E-152DE8D7D032}"/>
    <cellStyle name="Monétaire 3 2 5 2" xfId="217" xr:uid="{6D725445-FF4F-47CC-A38E-E483EEBB85A6}"/>
    <cellStyle name="Monétaire 3 2 5 2 2" xfId="619" xr:uid="{B0803842-331C-4D31-838F-EE1F012B75B8}"/>
    <cellStyle name="Monétaire 3 2 5 3" xfId="284" xr:uid="{739B830F-6963-49F0-85C6-03EC1E14C0BF}"/>
    <cellStyle name="Monétaire 3 2 5 3 2" xfId="686" xr:uid="{0A0E5F43-9192-43B8-A608-724B10D34530}"/>
    <cellStyle name="Monétaire 3 2 5 4" xfId="351" xr:uid="{A5A931DD-7FC8-46F3-BD98-691CBA031000}"/>
    <cellStyle name="Monétaire 3 2 5 4 2" xfId="753" xr:uid="{053CDC03-FBDD-4A99-A3E1-54ECEE03E425}"/>
    <cellStyle name="Monétaire 3 2 5 5" xfId="418" xr:uid="{2358054E-F404-4EE3-A1A5-F643B6163104}"/>
    <cellStyle name="Monétaire 3 2 5 5 2" xfId="820" xr:uid="{205D8E22-8D20-4229-A42D-6B9F467EE753}"/>
    <cellStyle name="Monétaire 3 2 5 6" xfId="485" xr:uid="{2C9897CB-2862-4EEC-8505-D99C3747FF0B}"/>
    <cellStyle name="Monétaire 3 2 5 6 2" xfId="887" xr:uid="{7C1832B2-59FA-4741-BB7C-87B7AEF6C3D0}"/>
    <cellStyle name="Monétaire 3 2 5 7" xfId="552" xr:uid="{9DCA0610-E55A-4B78-9BE8-A6594F24F975}"/>
    <cellStyle name="Monétaire 3 2 6" xfId="158" xr:uid="{8024F74E-9766-4AB8-99A7-C60D5B17C483}"/>
    <cellStyle name="Monétaire 3 2 6 2" xfId="561" xr:uid="{C9BFC3C2-CB12-4B33-8920-F633EB3CD11D}"/>
    <cellStyle name="Monétaire 3 2 7" xfId="226" xr:uid="{F3CE27FC-6D37-4BAB-974C-EA1008E41F1A}"/>
    <cellStyle name="Monétaire 3 2 7 2" xfId="628" xr:uid="{D3957CBF-0D12-4514-9A28-5C3D8860B5D9}"/>
    <cellStyle name="Monétaire 3 2 8" xfId="293" xr:uid="{61862730-49DB-44ED-A7F5-7D7BE8A3F617}"/>
    <cellStyle name="Monétaire 3 2 8 2" xfId="695" xr:uid="{FB9BF64E-4BD4-461D-90AD-4B59C3C43DA4}"/>
    <cellStyle name="Monétaire 3 2 9" xfId="360" xr:uid="{FED08609-9F74-43F7-96B8-204FD6DE126A}"/>
    <cellStyle name="Monétaire 3 2 9 2" xfId="762" xr:uid="{56A4D53A-792F-4329-8F08-DF79B8889268}"/>
    <cellStyle name="Monétaire 3 3" xfId="83" xr:uid="{002A362B-B038-4E11-8F70-771C84857859}"/>
    <cellStyle name="Monétaire 3 3 2" xfId="106" xr:uid="{4C4A256E-206C-4B03-B59A-7FB256F3F558}"/>
    <cellStyle name="Monétaire 3 3 2 2" xfId="183" xr:uid="{0B5F7D3A-483A-4B74-97AA-606322E15A55}"/>
    <cellStyle name="Monétaire 3 3 2 2 2" xfId="586" xr:uid="{6D894FAB-0103-4AAA-92DD-4B7EE7E20493}"/>
    <cellStyle name="Monétaire 3 3 2 3" xfId="251" xr:uid="{5C971E64-F788-425A-81C2-8A7C138B167A}"/>
    <cellStyle name="Monétaire 3 3 2 3 2" xfId="653" xr:uid="{1BEC81A0-7EE3-496B-B060-AF652D7E9B39}"/>
    <cellStyle name="Monétaire 3 3 2 4" xfId="318" xr:uid="{87D07EEB-06C1-4CB7-8159-3AE0E0F9B9C3}"/>
    <cellStyle name="Monétaire 3 3 2 4 2" xfId="720" xr:uid="{A1CC59D4-A4A2-403F-A63C-28EE75413DA1}"/>
    <cellStyle name="Monétaire 3 3 2 5" xfId="385" xr:uid="{125C3B8D-9BE4-439E-B33D-6C8BBE616A11}"/>
    <cellStyle name="Monétaire 3 3 2 5 2" xfId="787" xr:uid="{FF573F2D-FF29-424A-8069-A3975F275A73}"/>
    <cellStyle name="Monétaire 3 3 2 6" xfId="452" xr:uid="{5D3CDD18-5C84-4007-9750-85631B952A8D}"/>
    <cellStyle name="Monétaire 3 3 2 6 2" xfId="854" xr:uid="{76D96665-7590-4105-8663-3BC9033575D2}"/>
    <cellStyle name="Monétaire 3 3 2 7" xfId="519" xr:uid="{B60DCBBE-CEB2-41A8-95EA-851E458EB786}"/>
    <cellStyle name="Monétaire 3 3 3" xfId="129" xr:uid="{08722FF1-B22B-4C2E-8AA3-662803468A0B}"/>
    <cellStyle name="Monétaire 3 3 3 2" xfId="199" xr:uid="{B782C859-A61F-4AED-A1DB-FACD54F0AAE2}"/>
    <cellStyle name="Monétaire 3 3 3 2 2" xfId="601" xr:uid="{8DDAF221-AC17-4A39-BDAA-27651E87FFDA}"/>
    <cellStyle name="Monétaire 3 3 3 3" xfId="266" xr:uid="{B44A50CF-B0FA-4A13-9730-330BD3F7B7E4}"/>
    <cellStyle name="Monétaire 3 3 3 3 2" xfId="668" xr:uid="{D2431226-E18F-4FF9-AF54-9A2FF884EEB9}"/>
    <cellStyle name="Monétaire 3 3 3 4" xfId="333" xr:uid="{5896BE58-9D32-4076-88BA-5642D38C25EA}"/>
    <cellStyle name="Monétaire 3 3 3 4 2" xfId="735" xr:uid="{AE3639AA-B51F-482C-91CD-229BED0CD9D1}"/>
    <cellStyle name="Monétaire 3 3 3 5" xfId="400" xr:uid="{53578967-8F7A-4B04-8EB0-BBC309CD7B5E}"/>
    <cellStyle name="Monétaire 3 3 3 5 2" xfId="802" xr:uid="{57A03AC6-EF8B-415A-821A-B3F0782C7FCD}"/>
    <cellStyle name="Monétaire 3 3 3 6" xfId="467" xr:uid="{14C89D7D-86E0-49BF-B437-CAD7425A4108}"/>
    <cellStyle name="Monétaire 3 3 3 6 2" xfId="869" xr:uid="{05D9B1B8-8F81-4F17-A942-D0FCA07C32C9}"/>
    <cellStyle name="Monétaire 3 3 3 7" xfId="534" xr:uid="{6C7E01C7-3D53-4208-819E-C697697ACCE1}"/>
    <cellStyle name="Monétaire 3 3 4" xfId="163" xr:uid="{20CA04A3-733D-4544-B8BA-83AF863FB813}"/>
    <cellStyle name="Monétaire 3 3 4 2" xfId="566" xr:uid="{258F71F3-CB04-48F3-8672-8723CB794101}"/>
    <cellStyle name="Monétaire 3 3 5" xfId="231" xr:uid="{CC027B21-7252-4D51-B0BE-2DF3D93CD8DA}"/>
    <cellStyle name="Monétaire 3 3 5 2" xfId="633" xr:uid="{C0163ED3-C783-4011-BF38-846A8F66562F}"/>
    <cellStyle name="Monétaire 3 3 6" xfId="298" xr:uid="{81ABEC9D-7361-4E61-AA39-950B755FF84A}"/>
    <cellStyle name="Monétaire 3 3 6 2" xfId="700" xr:uid="{2508E22A-05A5-4890-AE60-DB19246240FB}"/>
    <cellStyle name="Monétaire 3 3 7" xfId="365" xr:uid="{2390FD69-27FF-4362-B0DA-0C177B6126AF}"/>
    <cellStyle name="Monétaire 3 3 7 2" xfId="767" xr:uid="{08FD44D2-1357-4964-ACE4-09D2FE48ACD7}"/>
    <cellStyle name="Monétaire 3 3 8" xfId="432" xr:uid="{CFDAF2F2-770A-4836-A3F3-660FF9F618B1}"/>
    <cellStyle name="Monétaire 3 3 8 2" xfId="834" xr:uid="{4E9A643A-D7DF-4C95-BE09-91B6F9BBAEE3}"/>
    <cellStyle name="Monétaire 3 3 9" xfId="499" xr:uid="{D52AC006-A0A9-4170-8703-8EC619DFB83E}"/>
    <cellStyle name="Monétaire 3 4" xfId="97" xr:uid="{FEBFC631-0A95-45CF-9684-D9BF408FAC95}"/>
    <cellStyle name="Monétaire 3 4 2" xfId="174" xr:uid="{88FFF6D0-5449-4F1B-A4E5-E330EBC028E3}"/>
    <cellStyle name="Monétaire 3 4 2 2" xfId="577" xr:uid="{998CD8E1-CDD7-44FE-B19F-D7ABD07B92A0}"/>
    <cellStyle name="Monétaire 3 4 3" xfId="242" xr:uid="{E72608ED-3288-441B-917C-2DCB0F80F55C}"/>
    <cellStyle name="Monétaire 3 4 3 2" xfId="644" xr:uid="{75C75EBA-84C1-4B4F-B2A8-E19DBAA58C7B}"/>
    <cellStyle name="Monétaire 3 4 4" xfId="309" xr:uid="{3AB702B2-FA44-4A95-856C-16DD6CA8005B}"/>
    <cellStyle name="Monétaire 3 4 4 2" xfId="711" xr:uid="{0122A8AC-EFAF-469D-97E4-41B4745E22EB}"/>
    <cellStyle name="Monétaire 3 4 5" xfId="376" xr:uid="{BBF28989-7216-43E6-870D-2648106FBC09}"/>
    <cellStyle name="Monétaire 3 4 5 2" xfId="778" xr:uid="{5CE4536A-BB09-40C3-8F70-FD9CD3BA44B1}"/>
    <cellStyle name="Monétaire 3 4 6" xfId="443" xr:uid="{F4F727BB-11B2-4076-91B6-C88536ED739F}"/>
    <cellStyle name="Monétaire 3 4 6 2" xfId="845" xr:uid="{998518FA-EBFE-4F15-9D79-C430AB1AB6BA}"/>
    <cellStyle name="Monétaire 3 4 7" xfId="510" xr:uid="{967586E1-D3DD-44BA-9903-05678262CD3B}"/>
    <cellStyle name="Monétaire 3 5" xfId="120" xr:uid="{DEA96A03-E1D6-4BAF-B1E9-EF5E3821FD36}"/>
    <cellStyle name="Monétaire 3 5 2" xfId="190" xr:uid="{64F91CB3-E030-451A-8289-24A041DEFC14}"/>
    <cellStyle name="Monétaire 3 5 2 2" xfId="592" xr:uid="{C7E7CBE8-CDD8-414E-9C15-76FBF48BBA70}"/>
    <cellStyle name="Monétaire 3 5 3" xfId="257" xr:uid="{A0272BA8-DCCA-4BAE-900D-C6452F2C7C98}"/>
    <cellStyle name="Monétaire 3 5 3 2" xfId="659" xr:uid="{8D399427-A926-482A-9F24-E5043B423998}"/>
    <cellStyle name="Monétaire 3 5 4" xfId="324" xr:uid="{16172E46-EFC9-472A-8FC0-9784E32D8A93}"/>
    <cellStyle name="Monétaire 3 5 4 2" xfId="726" xr:uid="{CEB8C38A-C465-4920-B781-6BEFDCBC1012}"/>
    <cellStyle name="Monétaire 3 5 5" xfId="391" xr:uid="{69B500C3-AB7A-46C5-8C13-3E01648A6269}"/>
    <cellStyle name="Monétaire 3 5 5 2" xfId="793" xr:uid="{5F03FF80-8A58-400C-9017-540243EDB218}"/>
    <cellStyle name="Monétaire 3 5 6" xfId="458" xr:uid="{C9AC21DC-BD85-4A2E-8C78-A4227FFE2217}"/>
    <cellStyle name="Monétaire 3 5 6 2" xfId="860" xr:uid="{3E1E59D0-E326-49A6-87C5-F2BEB9C56365}"/>
    <cellStyle name="Monétaire 3 5 7" xfId="525" xr:uid="{59E66029-EA7A-4B27-9F84-866373629B95}"/>
    <cellStyle name="Monétaire 3 6" xfId="144" xr:uid="{63E6AA63-6CF6-4BD3-B356-49DE42D63A88}"/>
    <cellStyle name="Monétaire 3 6 2" xfId="212" xr:uid="{3A67F2AB-7299-4945-B5D8-A0DD45EE155A}"/>
    <cellStyle name="Monétaire 3 6 2 2" xfId="614" xr:uid="{19EE3817-FB11-4DE1-AE44-BBF6656AE3F7}"/>
    <cellStyle name="Monétaire 3 6 3" xfId="279" xr:uid="{3791E36E-0B99-4B7A-B0CA-E3DAF43CB19E}"/>
    <cellStyle name="Monétaire 3 6 3 2" xfId="681" xr:uid="{2B6F0FD4-125F-42A2-8808-1736F8922324}"/>
    <cellStyle name="Monétaire 3 6 4" xfId="346" xr:uid="{BEFEC319-036B-4774-844F-78453551E98D}"/>
    <cellStyle name="Monétaire 3 6 4 2" xfId="748" xr:uid="{2926E8F6-7493-43D3-980A-104EA6C07932}"/>
    <cellStyle name="Monétaire 3 6 5" xfId="413" xr:uid="{F9A749C3-E24F-4D3B-9D22-29ABC3C7D822}"/>
    <cellStyle name="Monétaire 3 6 5 2" xfId="815" xr:uid="{D6632B4F-BEDF-4DDD-B652-01CB74BE2EA6}"/>
    <cellStyle name="Monétaire 3 6 6" xfId="480" xr:uid="{0B114538-1A1E-4922-A17B-B268C30AF080}"/>
    <cellStyle name="Monétaire 3 6 6 2" xfId="882" xr:uid="{1228D4A0-22AA-4567-9CF5-53A67B4B5118}"/>
    <cellStyle name="Monétaire 3 6 7" xfId="547" xr:uid="{733D91B7-4204-4AF9-91A9-789DFB765565}"/>
    <cellStyle name="Monétaire 3 7" xfId="153" xr:uid="{2B96BD60-5143-4541-8A40-0390E42E7AF3}"/>
    <cellStyle name="Monétaire 3 7 2" xfId="556" xr:uid="{611A9E27-5C2F-4E1B-A30E-CB492E05C75D}"/>
    <cellStyle name="Monétaire 3 8" xfId="221" xr:uid="{7B2703CD-3EB6-4CAD-8723-AEAC3F827DD8}"/>
    <cellStyle name="Monétaire 3 8 2" xfId="623" xr:uid="{9EFC7B0D-9639-4F54-BBF1-571EB5AB7CFB}"/>
    <cellStyle name="Monétaire 3 9" xfId="288" xr:uid="{73495758-D7FC-41E2-9E4F-7545DF44C69D}"/>
    <cellStyle name="Monétaire 3 9 2" xfId="690" xr:uid="{6989247C-7EC8-409F-8250-8A24479BFDAE}"/>
    <cellStyle name="Monétaire 4" xfId="60" xr:uid="{C36B848E-9B36-4AE6-A9A7-3118C99CB577}"/>
    <cellStyle name="Monétaire 4 10" xfId="353" xr:uid="{20849664-975D-4E19-ACC5-7A1CB76E675B}"/>
    <cellStyle name="Monétaire 4 10 2" xfId="755" xr:uid="{E21FB1FC-EFB5-4B07-87A5-0040D34B319E}"/>
    <cellStyle name="Monétaire 4 11" xfId="420" xr:uid="{FBD6B243-14A3-43C2-A989-D23354DA80A3}"/>
    <cellStyle name="Monétaire 4 11 2" xfId="822" xr:uid="{B1AFA0C9-0835-4416-9F97-2B6730D21A8C}"/>
    <cellStyle name="Monétaire 4 12" xfId="487" xr:uid="{E15E5C85-29A7-4BCF-A76D-35D8E656BDC3}"/>
    <cellStyle name="Monétaire 4 2" xfId="75" xr:uid="{222243DF-3EE9-45B1-BEC0-BB4B017A51DC}"/>
    <cellStyle name="Monétaire 4 2 10" xfId="425" xr:uid="{8A839B1A-AB06-4A0D-95EF-4ED753917C00}"/>
    <cellStyle name="Monétaire 4 2 10 2" xfId="827" xr:uid="{E016950B-E910-4C55-89F4-E0CD3D7304AA}"/>
    <cellStyle name="Monétaire 4 2 11" xfId="492" xr:uid="{F7E951AC-F478-461F-81EE-97A4C1194F3E}"/>
    <cellStyle name="Monétaire 4 2 2" xfId="88" xr:uid="{B97CCFB5-F341-4DE8-8D63-69F4DD4F93D6}"/>
    <cellStyle name="Monétaire 4 2 2 2" xfId="133" xr:uid="{EE985D10-4696-4411-848E-8C1C969D21B8}"/>
    <cellStyle name="Monétaire 4 2 2 2 2" xfId="203" xr:uid="{5BDC54BF-F2BE-4B02-B8C3-BF739E9D5EBC}"/>
    <cellStyle name="Monétaire 4 2 2 2 2 2" xfId="605" xr:uid="{E4219899-A114-43E6-97E6-B3EC280367BE}"/>
    <cellStyle name="Monétaire 4 2 2 2 3" xfId="270" xr:uid="{2279B02B-DAD7-47EA-AD8A-55FD6F8052FE}"/>
    <cellStyle name="Monétaire 4 2 2 2 3 2" xfId="672" xr:uid="{6A779D76-B083-4AC2-AC85-1DF0B2E4E2C2}"/>
    <cellStyle name="Monétaire 4 2 2 2 4" xfId="337" xr:uid="{E0E50CE0-8272-4DC3-82A4-46210093B1F6}"/>
    <cellStyle name="Monétaire 4 2 2 2 4 2" xfId="739" xr:uid="{02452AED-0412-4C46-90C1-672E49C8707E}"/>
    <cellStyle name="Monétaire 4 2 2 2 5" xfId="404" xr:uid="{E185EA29-5480-42E9-986D-CD15B8A6C823}"/>
    <cellStyle name="Monétaire 4 2 2 2 5 2" xfId="806" xr:uid="{7E2E4A78-8D55-4CFA-BF06-4F288546978B}"/>
    <cellStyle name="Monétaire 4 2 2 2 6" xfId="471" xr:uid="{F6DF88C0-6A5F-4372-BDDA-A12B7BFFCD15}"/>
    <cellStyle name="Monétaire 4 2 2 2 6 2" xfId="873" xr:uid="{D51930C4-0245-4C6F-8096-8D155F36CF9B}"/>
    <cellStyle name="Monétaire 4 2 2 2 7" xfId="538" xr:uid="{B182E047-B1FB-46DE-A938-EC16F038984D}"/>
    <cellStyle name="Monétaire 4 2 2 3" xfId="167" xr:uid="{A366AF08-2C0B-44A6-B891-A37F75BC1736}"/>
    <cellStyle name="Monétaire 4 2 2 3 2" xfId="570" xr:uid="{A4DBD71B-FAD0-462E-9F29-EF164184CBEF}"/>
    <cellStyle name="Monétaire 4 2 2 4" xfId="235" xr:uid="{F871EA64-B6E1-43CE-A6A2-724C937FF180}"/>
    <cellStyle name="Monétaire 4 2 2 4 2" xfId="637" xr:uid="{57ED39F0-03E8-4F9E-BF06-9B53959DF2C6}"/>
    <cellStyle name="Monétaire 4 2 2 5" xfId="302" xr:uid="{7CEDFDDA-1D6F-40E4-981B-C0C4EFEBB3A5}"/>
    <cellStyle name="Monétaire 4 2 2 5 2" xfId="704" xr:uid="{17E9BF22-2FFC-4BD1-8DDB-D6991A4608C0}"/>
    <cellStyle name="Monétaire 4 2 2 6" xfId="369" xr:uid="{EBF356A5-410B-4F81-9D05-2DFA2B6807DE}"/>
    <cellStyle name="Monétaire 4 2 2 6 2" xfId="771" xr:uid="{F3632BF8-F029-41A4-AA9D-FDEF8C71DB5C}"/>
    <cellStyle name="Monétaire 4 2 2 7" xfId="436" xr:uid="{4E4486E8-B61B-47BC-93A1-B00AD066BDF9}"/>
    <cellStyle name="Monétaire 4 2 2 7 2" xfId="838" xr:uid="{6163F4DB-6A23-465D-AF82-AACF2B5847C9}"/>
    <cellStyle name="Monétaire 4 2 2 8" xfId="503" xr:uid="{BA274FCE-4CCC-47D0-AE6D-7BB21C46DA0D}"/>
    <cellStyle name="Monétaire 4 2 3" xfId="100" xr:uid="{40B19B19-37D5-48B5-AA11-0D4012729314}"/>
    <cellStyle name="Monétaire 4 2 3 2" xfId="177" xr:uid="{85A767CB-CB83-4FC8-8F26-C3FCD725A8A2}"/>
    <cellStyle name="Monétaire 4 2 3 2 2" xfId="580" xr:uid="{42C42554-F491-4910-A455-65D99E39AB46}"/>
    <cellStyle name="Monétaire 4 2 3 3" xfId="245" xr:uid="{E1D7F398-2BE3-4B8A-8E5D-9342D867F561}"/>
    <cellStyle name="Monétaire 4 2 3 3 2" xfId="647" xr:uid="{92FECE1D-2D78-4708-97FD-AF4A2E423F08}"/>
    <cellStyle name="Monétaire 4 2 3 4" xfId="312" xr:uid="{AC76E19C-FE9B-4BE6-AE8D-7AB775CCB944}"/>
    <cellStyle name="Monétaire 4 2 3 4 2" xfId="714" xr:uid="{03B809D8-9D4B-4950-BD57-49CB7C5F0087}"/>
    <cellStyle name="Monétaire 4 2 3 5" xfId="379" xr:uid="{5CEDEA00-AB59-44BE-A477-08CA30E1B70F}"/>
    <cellStyle name="Monétaire 4 2 3 5 2" xfId="781" xr:uid="{1F8D77CF-0CD6-4810-891E-AD93D54E6220}"/>
    <cellStyle name="Monétaire 4 2 3 6" xfId="446" xr:uid="{0F0453D5-577B-44F6-AE2A-1500BA648BB5}"/>
    <cellStyle name="Monétaire 4 2 3 6 2" xfId="848" xr:uid="{151EEC9F-CAB6-4D69-A722-9C90669C7712}"/>
    <cellStyle name="Monétaire 4 2 3 7" xfId="513" xr:uid="{2DAA74EE-6E71-47F8-AD65-6DC4FFB369CD}"/>
    <cellStyle name="Monétaire 4 2 4" xfId="123" xr:uid="{9E2D6DB9-414C-49FB-91CD-3B1CA2E8B65B}"/>
    <cellStyle name="Monétaire 4 2 4 2" xfId="193" xr:uid="{77C640AB-8AF6-4FEE-B6DF-BA2C0B446C98}"/>
    <cellStyle name="Monétaire 4 2 4 2 2" xfId="595" xr:uid="{FC11731B-3EEE-48BB-8538-E6D6BBBA83E6}"/>
    <cellStyle name="Monétaire 4 2 4 3" xfId="260" xr:uid="{3063C266-F544-4332-8138-9485D4033DA3}"/>
    <cellStyle name="Monétaire 4 2 4 3 2" xfId="662" xr:uid="{5F36C143-CAFD-4980-B7CE-209F1CCEAD8B}"/>
    <cellStyle name="Monétaire 4 2 4 4" xfId="327" xr:uid="{CEEB9681-20CD-48E5-8EC2-A0F85BF00C10}"/>
    <cellStyle name="Monétaire 4 2 4 4 2" xfId="729" xr:uid="{B6DCCE21-0475-4666-958C-D512B9A54EEA}"/>
    <cellStyle name="Monétaire 4 2 4 5" xfId="394" xr:uid="{47FEA3E6-3791-45E4-9F25-ABFA5BD70669}"/>
    <cellStyle name="Monétaire 4 2 4 5 2" xfId="796" xr:uid="{43FCA661-2008-4176-A2E2-3F7A65887689}"/>
    <cellStyle name="Monétaire 4 2 4 6" xfId="461" xr:uid="{E1697175-098C-4B01-AAFC-453B4907DC6A}"/>
    <cellStyle name="Monétaire 4 2 4 6 2" xfId="863" xr:uid="{4DAFD50D-F664-418A-B418-7AA08BA99704}"/>
    <cellStyle name="Monétaire 4 2 4 7" xfId="528" xr:uid="{FD613E03-59F9-4BDA-9FAB-0E03ED08168B}"/>
    <cellStyle name="Monétaire 4 2 5" xfId="147" xr:uid="{2A286C99-E6C9-4669-AB88-73A44AA2AA63}"/>
    <cellStyle name="Monétaire 4 2 5 2" xfId="215" xr:uid="{6C9B8225-68C1-438E-81F2-D667AFB7A4AD}"/>
    <cellStyle name="Monétaire 4 2 5 2 2" xfId="617" xr:uid="{87F12121-67D4-43B8-B4B5-7CEDF8370108}"/>
    <cellStyle name="Monétaire 4 2 5 3" xfId="282" xr:uid="{DE12AFBF-D1E1-4838-89A4-0B05B6E5C1C1}"/>
    <cellStyle name="Monétaire 4 2 5 3 2" xfId="684" xr:uid="{E30F1CE1-2C1E-4B37-95AB-93B0C94E19F7}"/>
    <cellStyle name="Monétaire 4 2 5 4" xfId="349" xr:uid="{473DE8DE-85E3-40A5-B61D-CF4491DB470B}"/>
    <cellStyle name="Monétaire 4 2 5 4 2" xfId="751" xr:uid="{798FC8C8-8DF2-4C67-9F2C-D54A1E954A44}"/>
    <cellStyle name="Monétaire 4 2 5 5" xfId="416" xr:uid="{EE333320-E745-4B6A-BDA5-952EF6F573CE}"/>
    <cellStyle name="Monétaire 4 2 5 5 2" xfId="818" xr:uid="{05716000-4623-4C65-9A83-ACB510158E21}"/>
    <cellStyle name="Monétaire 4 2 5 6" xfId="483" xr:uid="{4F02C000-440F-46B9-B042-A1638B0D8657}"/>
    <cellStyle name="Monétaire 4 2 5 6 2" xfId="885" xr:uid="{6AA20521-DE59-4FF0-B028-22C637AD2D76}"/>
    <cellStyle name="Monétaire 4 2 5 7" xfId="550" xr:uid="{9CA6984B-9A3C-4724-B6AA-4E1C041AFC43}"/>
    <cellStyle name="Monétaire 4 2 6" xfId="156" xr:uid="{46EE75EC-EE79-4494-B7C8-C1468902EAED}"/>
    <cellStyle name="Monétaire 4 2 6 2" xfId="559" xr:uid="{96559338-CD51-445D-8DF8-C285AC21E0CD}"/>
    <cellStyle name="Monétaire 4 2 7" xfId="224" xr:uid="{04867C7C-E745-4686-AFD3-3008BF711D5C}"/>
    <cellStyle name="Monétaire 4 2 7 2" xfId="626" xr:uid="{750826A4-5047-4E11-A5A8-0F5FA8C66CA5}"/>
    <cellStyle name="Monétaire 4 2 8" xfId="291" xr:uid="{2A06FD46-D570-4E86-917F-4EFB3623594F}"/>
    <cellStyle name="Monétaire 4 2 8 2" xfId="693" xr:uid="{222A19F5-D2FE-4793-A31E-E9E912A75048}"/>
    <cellStyle name="Monétaire 4 2 9" xfId="358" xr:uid="{B7213590-65CA-4597-AC99-B0EC7EB0EDCC}"/>
    <cellStyle name="Monétaire 4 2 9 2" xfId="760" xr:uid="{4B9C3560-7B11-49A9-B68D-B68BC6744D21}"/>
    <cellStyle name="Monétaire 4 3" xfId="81" xr:uid="{B8FB8031-2EDA-4EFC-987C-EED3839DAB75}"/>
    <cellStyle name="Monétaire 4 3 2" xfId="104" xr:uid="{BC6084A9-6D6C-448F-9E13-39F8540695CF}"/>
    <cellStyle name="Monétaire 4 3 2 2" xfId="181" xr:uid="{A3F2B237-4A42-4D9A-9696-B2483C540C7D}"/>
    <cellStyle name="Monétaire 4 3 2 2 2" xfId="584" xr:uid="{B76EC3D8-7F89-401B-B786-E314ED307B61}"/>
    <cellStyle name="Monétaire 4 3 2 3" xfId="249" xr:uid="{F150A0B1-AB17-483B-A470-B8E06038C78F}"/>
    <cellStyle name="Monétaire 4 3 2 3 2" xfId="651" xr:uid="{A1AF337E-0152-4963-89B4-BE83CAB06845}"/>
    <cellStyle name="Monétaire 4 3 2 4" xfId="316" xr:uid="{C9419206-4DD5-485D-B50E-74509A21E393}"/>
    <cellStyle name="Monétaire 4 3 2 4 2" xfId="718" xr:uid="{CDEB4B10-53D1-4784-BD0A-19E6A7244E5B}"/>
    <cellStyle name="Monétaire 4 3 2 5" xfId="383" xr:uid="{07788AD9-48C9-4431-8B52-DC5C1BCF7AE9}"/>
    <cellStyle name="Monétaire 4 3 2 5 2" xfId="785" xr:uid="{D60994E8-F2DB-4930-8FE1-B14C5A76E9F4}"/>
    <cellStyle name="Monétaire 4 3 2 6" xfId="450" xr:uid="{EF8A11D0-E980-405A-99C7-A1084811665A}"/>
    <cellStyle name="Monétaire 4 3 2 6 2" xfId="852" xr:uid="{F0B4F4A7-C072-4DEC-A736-57CA7E3544A8}"/>
    <cellStyle name="Monétaire 4 3 2 7" xfId="517" xr:uid="{15C335EA-668B-45C2-A95A-6DCE474EFB75}"/>
    <cellStyle name="Monétaire 4 3 3" xfId="127" xr:uid="{C2095C99-3DF1-4060-8840-FF51D6967355}"/>
    <cellStyle name="Monétaire 4 3 3 2" xfId="197" xr:uid="{603D57E9-66DC-4167-A2B4-9F2BB7AED335}"/>
    <cellStyle name="Monétaire 4 3 3 2 2" xfId="599" xr:uid="{06C6C829-757E-426D-B679-45F3AD4E36D7}"/>
    <cellStyle name="Monétaire 4 3 3 3" xfId="264" xr:uid="{FBB95BDC-D1BA-4AB5-891B-CCC12EBFFCB4}"/>
    <cellStyle name="Monétaire 4 3 3 3 2" xfId="666" xr:uid="{86D1E1D7-E8B1-4E62-996F-C18AF5777817}"/>
    <cellStyle name="Monétaire 4 3 3 4" xfId="331" xr:uid="{60F3A890-5E6A-4377-B772-61B89F8052E9}"/>
    <cellStyle name="Monétaire 4 3 3 4 2" xfId="733" xr:uid="{8E61A779-303B-4E6F-BBC7-DD598650727C}"/>
    <cellStyle name="Monétaire 4 3 3 5" xfId="398" xr:uid="{352188A6-1034-4273-8627-A7130C8F4EB1}"/>
    <cellStyle name="Monétaire 4 3 3 5 2" xfId="800" xr:uid="{00527E3A-FBC2-49B7-8D80-0BF2C7A32979}"/>
    <cellStyle name="Monétaire 4 3 3 6" xfId="465" xr:uid="{9FB645F4-E9B6-4A53-AC35-5E49FE6BB03A}"/>
    <cellStyle name="Monétaire 4 3 3 6 2" xfId="867" xr:uid="{E7226388-5937-4393-ADAF-BC3368ECFE02}"/>
    <cellStyle name="Monétaire 4 3 3 7" xfId="532" xr:uid="{6900A654-563C-4724-BDA1-F9D271D34BC9}"/>
    <cellStyle name="Monétaire 4 3 4" xfId="161" xr:uid="{414D28AD-0E2D-45A0-A038-0AF9DF04BC0F}"/>
    <cellStyle name="Monétaire 4 3 4 2" xfId="564" xr:uid="{B0FC8DD0-027E-4234-B67C-313D4DA3F7A4}"/>
    <cellStyle name="Monétaire 4 3 5" xfId="229" xr:uid="{3028EC3A-9C97-46DA-A99B-78811A052C2F}"/>
    <cellStyle name="Monétaire 4 3 5 2" xfId="631" xr:uid="{135D6FCC-5256-4F2A-9D50-040037C67E48}"/>
    <cellStyle name="Monétaire 4 3 6" xfId="296" xr:uid="{FA7C9A9B-C074-4CBF-B523-B3FA94B421A8}"/>
    <cellStyle name="Monétaire 4 3 6 2" xfId="698" xr:uid="{881D9442-4900-4B0B-B828-35E342E9C458}"/>
    <cellStyle name="Monétaire 4 3 7" xfId="363" xr:uid="{FC99AD9C-E2B4-45E8-89B6-6ACB14C65C6D}"/>
    <cellStyle name="Monétaire 4 3 7 2" xfId="765" xr:uid="{712A3ED4-C3FE-4B3D-9196-0F9F900C97DC}"/>
    <cellStyle name="Monétaire 4 3 8" xfId="430" xr:uid="{D019E9BF-0E96-4BD9-92B4-4DCF2A4C3A79}"/>
    <cellStyle name="Monétaire 4 3 8 2" xfId="832" xr:uid="{5D79F772-2429-4E22-8956-78365D3A3272}"/>
    <cellStyle name="Monétaire 4 3 9" xfId="497" xr:uid="{318A94A0-7970-4291-AC71-63B3CA937A47}"/>
    <cellStyle name="Monétaire 4 4" xfId="95" xr:uid="{CF823DE8-3721-45BF-8E83-A56C3EFBAA5D}"/>
    <cellStyle name="Monétaire 4 4 2" xfId="172" xr:uid="{E21A6255-0EE1-4F28-9554-32B7D62C2B37}"/>
    <cellStyle name="Monétaire 4 4 2 2" xfId="575" xr:uid="{BCED7343-7E55-4118-940E-6B5397DCB826}"/>
    <cellStyle name="Monétaire 4 4 3" xfId="240" xr:uid="{EE061DF3-A283-4C25-9E6F-86265A057545}"/>
    <cellStyle name="Monétaire 4 4 3 2" xfId="642" xr:uid="{5CDFDA3B-A2EE-47A4-B988-6D7B37CDBD20}"/>
    <cellStyle name="Monétaire 4 4 4" xfId="307" xr:uid="{EF93C37F-15A3-4985-8E8E-8B731333CFB1}"/>
    <cellStyle name="Monétaire 4 4 4 2" xfId="709" xr:uid="{CE4F286F-F0D5-4C59-9994-97221557FB6B}"/>
    <cellStyle name="Monétaire 4 4 5" xfId="374" xr:uid="{F24ADD87-1F4E-4BF2-8CE2-618B59DE7C2F}"/>
    <cellStyle name="Monétaire 4 4 5 2" xfId="776" xr:uid="{A21C011A-1368-42C8-B74A-71C5F022E710}"/>
    <cellStyle name="Monétaire 4 4 6" xfId="441" xr:uid="{C61A513B-8579-40D9-97EE-3C40C99276B5}"/>
    <cellStyle name="Monétaire 4 4 6 2" xfId="843" xr:uid="{F45C5FBC-52BD-4C60-930E-FCD6795E3838}"/>
    <cellStyle name="Monétaire 4 4 7" xfId="508" xr:uid="{80A23781-9434-44F8-BD3A-BEDFB4DCB1BB}"/>
    <cellStyle name="Monétaire 4 5" xfId="118" xr:uid="{319C350D-885C-4842-BC43-649553834DCF}"/>
    <cellStyle name="Monétaire 4 5 2" xfId="188" xr:uid="{C68CE30D-25F2-4321-BAFE-9216D7C1F920}"/>
    <cellStyle name="Monétaire 4 5 2 2" xfId="590" xr:uid="{37A47A78-67F8-4072-9571-ECA95845E77C}"/>
    <cellStyle name="Monétaire 4 5 3" xfId="255" xr:uid="{0246883B-CC7A-4985-9650-1790EFE925CA}"/>
    <cellStyle name="Monétaire 4 5 3 2" xfId="657" xr:uid="{E5108B8D-650A-4680-A956-76D897E09B13}"/>
    <cellStyle name="Monétaire 4 5 4" xfId="322" xr:uid="{FD76063E-3E13-432E-A361-3EF4D6F19F9C}"/>
    <cellStyle name="Monétaire 4 5 4 2" xfId="724" xr:uid="{A2CB4B2F-032E-4E16-AB0E-132FB9A494E3}"/>
    <cellStyle name="Monétaire 4 5 5" xfId="389" xr:uid="{C64D2A2A-4232-4AFD-A2E0-E29D3434BB50}"/>
    <cellStyle name="Monétaire 4 5 5 2" xfId="791" xr:uid="{C2B3EE35-0341-4A49-87AC-A62B60B928F5}"/>
    <cellStyle name="Monétaire 4 5 6" xfId="456" xr:uid="{31E196FA-592E-44EF-A050-3CE1ADF87CE0}"/>
    <cellStyle name="Monétaire 4 5 6 2" xfId="858" xr:uid="{249869EF-5BB1-4D64-9A75-D2A673333548}"/>
    <cellStyle name="Monétaire 4 5 7" xfId="523" xr:uid="{D7C694AF-B204-4DD7-99FE-E77917E4453A}"/>
    <cellStyle name="Monétaire 4 6" xfId="142" xr:uid="{D7FF4373-54A3-4C69-B616-4ADBD00BA6BB}"/>
    <cellStyle name="Monétaire 4 6 2" xfId="210" xr:uid="{0785BDCD-3D01-4B2C-B023-1CD72C8F29C7}"/>
    <cellStyle name="Monétaire 4 6 2 2" xfId="612" xr:uid="{D89BDAFB-5655-42EA-844A-531E14FD8A68}"/>
    <cellStyle name="Monétaire 4 6 3" xfId="277" xr:uid="{3D9D1653-5D71-4DB0-9303-123CE67214DC}"/>
    <cellStyle name="Monétaire 4 6 3 2" xfId="679" xr:uid="{7205D226-47A0-41AE-8638-24D66E2C7C15}"/>
    <cellStyle name="Monétaire 4 6 4" xfId="344" xr:uid="{B8092C19-B9CF-4A49-8666-FCCC98729245}"/>
    <cellStyle name="Monétaire 4 6 4 2" xfId="746" xr:uid="{5701818C-B16B-43E3-A87A-91F23ED644DE}"/>
    <cellStyle name="Monétaire 4 6 5" xfId="411" xr:uid="{C3C1FFD6-F311-4E8D-AFE1-CCA6266D8DAC}"/>
    <cellStyle name="Monétaire 4 6 5 2" xfId="813" xr:uid="{F09A4556-474C-4D5A-8E45-D7BAB55EE31F}"/>
    <cellStyle name="Monétaire 4 6 6" xfId="478" xr:uid="{7F1F9C26-0E55-4433-BA0E-E322651679A6}"/>
    <cellStyle name="Monétaire 4 6 6 2" xfId="880" xr:uid="{D4B95475-EEC5-40E2-94FD-00DC64629AC3}"/>
    <cellStyle name="Monétaire 4 6 7" xfId="545" xr:uid="{CC3C4915-1B1C-4C75-8C00-E13D08A07880}"/>
    <cellStyle name="Monétaire 4 7" xfId="151" xr:uid="{78578E20-87E8-4831-9836-A041153FC4A2}"/>
    <cellStyle name="Monétaire 4 7 2" xfId="554" xr:uid="{F151ACFA-6233-47B7-9D9B-9CA22CB7A004}"/>
    <cellStyle name="Monétaire 4 8" xfId="219" xr:uid="{1226035D-8B91-4056-B7AE-7BB090F01D16}"/>
    <cellStyle name="Monétaire 4 8 2" xfId="621" xr:uid="{D1222B6D-5014-4442-8CE8-607F090456E6}"/>
    <cellStyle name="Monétaire 4 9" xfId="286" xr:uid="{0D3FF6D3-117E-46BC-B3DE-8CF024AEAE44}"/>
    <cellStyle name="Monétaire 4 9 2" xfId="688" xr:uid="{2C5D82AE-8E23-4166-9FC2-CCB785F6E1E9}"/>
    <cellStyle name="Monétaire 5" xfId="70" xr:uid="{8EA41D6F-6840-4609-8B16-42EC587AD5F7}"/>
    <cellStyle name="Monétaire 6" xfId="86" xr:uid="{9D132C8E-43D9-4CC0-ACED-1996271014D3}"/>
    <cellStyle name="Monétaire 6 2" xfId="131" xr:uid="{D1A26BC3-3577-4E56-91D7-39C649C584C5}"/>
    <cellStyle name="Monétaire 6 2 2" xfId="201" xr:uid="{9076808A-686C-4461-9AA4-54724806C199}"/>
    <cellStyle name="Monétaire 6 2 2 2" xfId="603" xr:uid="{CA858167-87FC-449D-956F-785F0E1B6180}"/>
    <cellStyle name="Monétaire 6 2 3" xfId="268" xr:uid="{3BE14AEF-F35E-47E6-B6FE-3A3CE0464F45}"/>
    <cellStyle name="Monétaire 6 2 3 2" xfId="670" xr:uid="{438A1695-CB32-47E4-A50F-5E100C49F069}"/>
    <cellStyle name="Monétaire 6 2 4" xfId="335" xr:uid="{20509CE2-7326-4610-9423-CB5646557EC9}"/>
    <cellStyle name="Monétaire 6 2 4 2" xfId="737" xr:uid="{FA475669-9838-40F6-A6EA-725D3194DBFC}"/>
    <cellStyle name="Monétaire 6 2 5" xfId="402" xr:uid="{BF6BD207-EE91-4399-9CDF-4A486733FCF0}"/>
    <cellStyle name="Monétaire 6 2 5 2" xfId="804" xr:uid="{D9B55744-6A8B-4C5F-85E1-3D0F727013FA}"/>
    <cellStyle name="Monétaire 6 2 6" xfId="469" xr:uid="{23438270-984E-4354-80E6-A030DF49BBBD}"/>
    <cellStyle name="Monétaire 6 2 6 2" xfId="871" xr:uid="{03236ADC-E9E9-49D5-92A7-30274B5A6AF0}"/>
    <cellStyle name="Monétaire 6 2 7" xfId="536" xr:uid="{B409A282-12E3-4945-A089-4B50660E4B9C}"/>
    <cellStyle name="Monétaire 6 3" xfId="165" xr:uid="{03389A85-7DAC-4805-AA29-B0599AE0E593}"/>
    <cellStyle name="Monétaire 6 3 2" xfId="568" xr:uid="{E041B0EB-9596-48D2-B55E-A1B98ED77E97}"/>
    <cellStyle name="Monétaire 6 4" xfId="233" xr:uid="{3EF46179-E423-4EDD-AC25-A3E85064D35D}"/>
    <cellStyle name="Monétaire 6 4 2" xfId="635" xr:uid="{030BF730-AF9F-4766-BF41-ACE26CD78009}"/>
    <cellStyle name="Monétaire 6 5" xfId="300" xr:uid="{93790107-13F1-4AFC-A691-A9CC25FD50B8}"/>
    <cellStyle name="Monétaire 6 5 2" xfId="702" xr:uid="{F9CEABB0-29C2-4DD3-9AB5-9BDF2D3F98A5}"/>
    <cellStyle name="Monétaire 6 6" xfId="367" xr:uid="{CEB91268-CC9A-4086-ACC9-0B3DC7B33D9B}"/>
    <cellStyle name="Monétaire 6 6 2" xfId="769" xr:uid="{1DDB0369-E40D-4785-849D-B995A4BA85D5}"/>
    <cellStyle name="Monétaire 6 7" xfId="434" xr:uid="{C40DD37A-C3BD-4BA3-8C44-52D7C4A229F3}"/>
    <cellStyle name="Monétaire 6 7 2" xfId="836" xr:uid="{60BB88E6-98C4-432D-9868-C822F8A44839}"/>
    <cellStyle name="Monétaire 6 8" xfId="501" xr:uid="{5640822B-8742-4E38-93F4-B0C0998E813E}"/>
    <cellStyle name="Monétaire 7" xfId="93" xr:uid="{7B9ADA55-16F2-4B01-BEC9-58E462C0D76B}"/>
    <cellStyle name="Monétaire 7 2" xfId="170" xr:uid="{AC1A757B-66A1-478E-95B3-352375C69F02}"/>
    <cellStyle name="Monétaire 7 2 2" xfId="573" xr:uid="{2310DE70-BED1-43A2-B232-89B3D0477061}"/>
    <cellStyle name="Monétaire 7 3" xfId="238" xr:uid="{DAB017FA-7428-418F-8FC5-848D9441A251}"/>
    <cellStyle name="Monétaire 7 3 2" xfId="640" xr:uid="{7C641DC7-CB14-4D0F-9A45-D07354C2477D}"/>
    <cellStyle name="Monétaire 7 4" xfId="305" xr:uid="{4AE53C1F-F8CA-41E6-9DF7-3492909C7CB5}"/>
    <cellStyle name="Monétaire 7 4 2" xfId="707" xr:uid="{3B7B6341-137F-4660-A9EF-68CC0D31D050}"/>
    <cellStyle name="Monétaire 7 5" xfId="372" xr:uid="{AE127BF4-B9B3-417B-98DA-C3D1A4C4FCBF}"/>
    <cellStyle name="Monétaire 7 5 2" xfId="774" xr:uid="{BDCEBDD5-FF76-4B76-A21F-92B29A11C126}"/>
    <cellStyle name="Monétaire 7 6" xfId="439" xr:uid="{22E122D5-18A0-465A-BE41-9C57E737DEB4}"/>
    <cellStyle name="Monétaire 7 6 2" xfId="841" xr:uid="{2EED27BE-F33B-468A-AD56-03B5091900D9}"/>
    <cellStyle name="Monétaire 7 7" xfId="506" xr:uid="{F6ED5625-0E00-4DE7-B390-53E84876B398}"/>
    <cellStyle name="Monétaire 8" xfId="136" xr:uid="{F168BB51-85FB-495C-8F3F-AAAD7C1F9C20}"/>
    <cellStyle name="Monétaire 8 2" xfId="206" xr:uid="{43E6EB0C-F15D-4E7E-A37E-35FF633B4884}"/>
    <cellStyle name="Monétaire 8 2 2" xfId="608" xr:uid="{9005B0FC-40AD-4EE3-B11C-272F1E1BDD54}"/>
    <cellStyle name="Monétaire 8 3" xfId="273" xr:uid="{6EEE9964-5E6C-4FE1-8671-7292B5FF6F34}"/>
    <cellStyle name="Monétaire 8 3 2" xfId="675" xr:uid="{055EA659-7982-4E2D-9B7C-50B0061B6D5C}"/>
    <cellStyle name="Monétaire 8 4" xfId="340" xr:uid="{7A9BBACD-B1B3-4D31-B23F-D05013AAB5B9}"/>
    <cellStyle name="Monétaire 8 4 2" xfId="742" xr:uid="{CE44E383-6AA3-4141-A5D7-92BAEA9C9F8C}"/>
    <cellStyle name="Monétaire 8 5" xfId="407" xr:uid="{105ED549-B860-4AF4-8E88-F408B674CC8B}"/>
    <cellStyle name="Monétaire 8 5 2" xfId="809" xr:uid="{4E2B5AB5-65FC-44F6-A31D-BE37A72A745F}"/>
    <cellStyle name="Monétaire 8 6" xfId="474" xr:uid="{0AE27966-CF4B-4EC8-8D6A-D75313086911}"/>
    <cellStyle name="Monétaire 8 6 2" xfId="876" xr:uid="{27EC0243-F019-4A85-AAB4-C883DE868855}"/>
    <cellStyle name="Monétaire 8 7" xfId="541" xr:uid="{6AE1476E-E8EA-47C9-B8F3-352647BC66B2}"/>
    <cellStyle name="Monétaire 9" xfId="139" xr:uid="{F8929CBF-87D1-49C5-8A7A-EF719C55260C}"/>
    <cellStyle name="Monétaire 9 2" xfId="208" xr:uid="{D3E826B3-1AFF-4465-B2AE-4C345003EDB8}"/>
    <cellStyle name="Monétaire 9 2 2" xfId="610" xr:uid="{60DC3EB0-52BD-4AC6-A166-59C3E4FF4B69}"/>
    <cellStyle name="Monétaire 9 3" xfId="275" xr:uid="{CDAE6A14-C339-49F5-BE13-D69B59112BD9}"/>
    <cellStyle name="Monétaire 9 3 2" xfId="677" xr:uid="{5489ECEB-1E37-458E-AB35-B50B7D757D4B}"/>
    <cellStyle name="Monétaire 9 4" xfId="342" xr:uid="{DCB49A55-5970-4E21-8EAC-012D066EBFCE}"/>
    <cellStyle name="Monétaire 9 4 2" xfId="744" xr:uid="{6909B831-E9B7-4F8C-A357-0032A744BB93}"/>
    <cellStyle name="Monétaire 9 5" xfId="409" xr:uid="{5610BA3A-E94C-400F-AE46-E07E65B3ADD3}"/>
    <cellStyle name="Monétaire 9 5 2" xfId="811" xr:uid="{94EA33E9-8CD2-4596-B847-C9174D172D70}"/>
    <cellStyle name="Monétaire 9 6" xfId="476" xr:uid="{E866E931-9A4B-4574-8C38-5B4B58926796}"/>
    <cellStyle name="Monétaire 9 6 2" xfId="878" xr:uid="{1494DA3D-FC4D-4840-B35F-BB4EEFE6D3CE}"/>
    <cellStyle name="Monétaire 9 7" xfId="543" xr:uid="{5054E855-36ED-4951-93F1-A2200B623EEE}"/>
    <cellStyle name="Neutre" xfId="23" builtinId="28" customBuiltin="1"/>
    <cellStyle name="Normal" xfId="0" builtinId="0"/>
    <cellStyle name="Normal 10" xfId="56" xr:uid="{1E34818F-37C9-425F-BDD3-FEE9476624C4}"/>
    <cellStyle name="Normal 2" xfId="1" xr:uid="{00000000-0005-0000-0000-000005000000}"/>
    <cellStyle name="Normal 2 2" xfId="66" xr:uid="{E680744E-0AEE-4357-AB8B-4550DBF55462}"/>
    <cellStyle name="Normal 2 2 2" xfId="894" xr:uid="{C2C58D18-8464-4675-A4FA-74485A49AE49}"/>
    <cellStyle name="Normal 2 3" xfId="72" xr:uid="{B97027AF-62EB-40ED-9A2B-DBE325D712A8}"/>
    <cellStyle name="Normal 2 4" xfId="891" xr:uid="{975E76F4-756B-48DD-8825-4320A9E86BC8}"/>
    <cellStyle name="Normal 3" xfId="5" xr:uid="{00000000-0005-0000-0000-000006000000}"/>
    <cellStyle name="Normal 3 2" xfId="898" xr:uid="{7B7BA67A-8A54-4B38-AD25-74CA77F421A7}"/>
    <cellStyle name="Normal 4" xfId="7" xr:uid="{00000000-0005-0000-0000-000007000000}"/>
    <cellStyle name="Normal 4 2" xfId="12" xr:uid="{00000000-0005-0000-0000-000008000000}"/>
    <cellStyle name="Normal 4 2 2" xfId="114" xr:uid="{47749B2D-EE82-4F2A-892F-48FBFAAB6D0D}"/>
    <cellStyle name="Normal 4 3" xfId="110" xr:uid="{17B579D2-7252-45E6-A4C2-F1817794D2FC}"/>
    <cellStyle name="Normal 4 4" xfId="62" xr:uid="{1C1D67A9-2804-4B40-910E-DFFB8CDD9E92}"/>
    <cellStyle name="Normal 5" xfId="8" xr:uid="{00000000-0005-0000-0000-000009000000}"/>
    <cellStyle name="Normal 5 2" xfId="13" xr:uid="{00000000-0005-0000-0000-00000A000000}"/>
    <cellStyle name="Normal 6" xfId="9" xr:uid="{00000000-0005-0000-0000-00000B000000}"/>
    <cellStyle name="Normal 6 2" xfId="14" xr:uid="{00000000-0005-0000-0000-00000C000000}"/>
    <cellStyle name="Normal 6 2 2" xfId="115" xr:uid="{1F5BEE5F-7063-4F7B-A072-A947E23BFC86}"/>
    <cellStyle name="Normal 6 3" xfId="111" xr:uid="{7A815308-CF78-40B3-9659-599E6639E1BD}"/>
    <cellStyle name="Normal 6 4" xfId="897" xr:uid="{66C3A37E-9EB9-40A4-9410-2F7AC18AFFD2}"/>
    <cellStyle name="Normal 6 5" xfId="63" xr:uid="{1DE09244-91BB-4095-A5F3-ABD4281D2855}"/>
    <cellStyle name="Normal 7" xfId="10" xr:uid="{00000000-0005-0000-0000-00000D000000}"/>
    <cellStyle name="Normal 7 2" xfId="15" xr:uid="{00000000-0005-0000-0000-00000E000000}"/>
    <cellStyle name="Normal 7 2 2" xfId="116" xr:uid="{0D7C292F-EA2B-4B35-96ED-879CF2F80C2C}"/>
    <cellStyle name="Normal 7 3" xfId="112" xr:uid="{7D0A299D-214D-4479-9292-D7C4A47A92BA}"/>
    <cellStyle name="Normal 7 4" xfId="57" xr:uid="{DEE95B91-E0E6-43B0-8A11-B3FBB6780EC4}"/>
    <cellStyle name="Normal 8" xfId="107" xr:uid="{9A5AE0B8-F7AC-4357-9F23-110D04C0B3A3}"/>
    <cellStyle name="Normal 8 2" xfId="184" xr:uid="{B44350F1-A71B-4F33-BAC7-018EB022DFA4}"/>
    <cellStyle name="Normal 9" xfId="889" xr:uid="{6950B7C4-E0A0-4CA8-BE85-9DEC95EDE2C7}"/>
    <cellStyle name="Note 2" xfId="137" xr:uid="{7FF6FBC2-784C-4C3A-B31B-1469D0103B57}"/>
    <cellStyle name="Pourcentage" xfId="4" builtinId="5"/>
    <cellStyle name="Pourcentage 2" xfId="6" xr:uid="{00000000-0005-0000-0000-000010000000}"/>
    <cellStyle name="Pourcentage 2 2" xfId="109" xr:uid="{EC63CAEE-4915-4A65-940D-56A6BA71BE5F}"/>
    <cellStyle name="Pourcentage 2 3" xfId="895" xr:uid="{545CD230-9231-4D8F-8C99-2E6CE6D0906C}"/>
    <cellStyle name="Pourcentage 2 4" xfId="67" xr:uid="{77F5E19D-4133-4E9D-B9E6-D56C4F5D2916}"/>
    <cellStyle name="Pourcentage 3" xfId="61" xr:uid="{6990CFE7-D6E5-45CB-AC57-57AD677435A8}"/>
    <cellStyle name="Pourcentage 3 2" xfId="896" xr:uid="{E68CBE2F-8F2F-4C6B-A02B-AD91C9B7DDDB}"/>
    <cellStyle name="Pourcentage 4" xfId="890" xr:uid="{4332AEA0-69A6-4BC1-9146-EF741C508599}"/>
    <cellStyle name="Pourcentage 5" xfId="71" xr:uid="{D86CE810-F087-4B11-B75A-58CECBACFE07}"/>
    <cellStyle name="Satisfaisant" xfId="21" builtinId="26" customBuiltin="1"/>
    <cellStyle name="Sortie" xfId="25" builtinId="21" customBuiltin="1"/>
    <cellStyle name="Style 46" xfId="140" xr:uid="{E6EE1FC7-B56C-405B-B9AD-B67C46D79316}"/>
    <cellStyle name="Texte explicatif" xfId="30" builtinId="53" customBuiltin="1"/>
    <cellStyle name="Titre" xfId="16" builtinId="15" customBuiltin="1"/>
    <cellStyle name="Titre 1" xfId="17" builtinId="16" customBuiltin="1"/>
    <cellStyle name="Titre 2" xfId="18" builtinId="17" customBuiltin="1"/>
    <cellStyle name="Titre 3" xfId="19" builtinId="18" customBuiltin="1"/>
    <cellStyle name="Titre 4" xfId="20" builtinId="19" customBuiltin="1"/>
    <cellStyle name="Total" xfId="31" builtinId="25" customBuiltin="1"/>
    <cellStyle name="Vérification" xfId="28" builtinId="23" customBuiltin="1"/>
  </cellStyles>
  <dxfs count="22"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colors>
    <mruColors>
      <color rgb="FFC5D9F1"/>
      <color rgb="FF47E54F"/>
      <color rgb="FFFDE9D9"/>
      <color rgb="FFDAEEF3"/>
      <color rgb="FF99CC00"/>
      <color rgb="FFFFFF99"/>
      <color rgb="FFFFFFF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u444382\Local%20Settings\Temporary%20Internet%20Files\OLKD3\Documents%20and%20Settings\benjamin.wainstain\My%20Documents\Data\4.%20Saved%20Reports\09.%20CHU\01.%20Docs%20initiaux\01.%20Docs%20BE\MEAH\05%20-%20Cadrage\Suivi%20Mensuel\Consolidation%20EM%20Si?45375381" TargetMode="External"/><Relationship Id="rId1" Type="http://schemas.openxmlformats.org/officeDocument/2006/relationships/externalLinkPath" Target="file:///\\45375381\Consolidation%20EM%20Si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G%201\G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Retour%20CPA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I. Suivi Global"/>
      <sheetName val="II. Suivi par site"/>
      <sheetName val="III. Commentaires des CPA"/>
      <sheetName val="Base"/>
      <sheetName val="Contrôle"/>
      <sheetName val="Menu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>
        <row r="2">
          <cell r="A2" t="str">
            <v>mars</v>
          </cell>
          <cell r="D2">
            <v>1</v>
          </cell>
          <cell r="E2" t="str">
            <v>Apport de l'accompagnateur en terme de transfert de bonnes pratiques achats au CPA</v>
          </cell>
          <cell r="G2" t="str">
            <v>Excellent</v>
          </cell>
          <cell r="J2" t="str">
            <v>CH Blois</v>
          </cell>
        </row>
        <row r="3">
          <cell r="A3" t="str">
            <v>avril</v>
          </cell>
          <cell r="D3">
            <v>2</v>
          </cell>
          <cell r="E3" t="str">
            <v>Apport de l'accompagnateur en terme d'aide à réduire les coûts achats pour l'établissement</v>
          </cell>
          <cell r="G3" t="str">
            <v>Bon</v>
          </cell>
          <cell r="J3" t="str">
            <v>CH Bourges</v>
          </cell>
        </row>
        <row r="4">
          <cell r="A4" t="str">
            <v>mai</v>
          </cell>
          <cell r="D4">
            <v>3</v>
          </cell>
          <cell r="E4" t="str">
            <v>Compréhension / motivation de l'établissement pour le projet</v>
          </cell>
          <cell r="G4" t="str">
            <v>Moyen</v>
          </cell>
          <cell r="J4" t="str">
            <v>CH Chateauroux</v>
          </cell>
        </row>
        <row r="5">
          <cell r="A5" t="str">
            <v>juin</v>
          </cell>
          <cell r="D5">
            <v>4</v>
          </cell>
          <cell r="E5" t="str">
            <v>Disponibilité des ressources</v>
          </cell>
          <cell r="G5" t="str">
            <v>Passable</v>
          </cell>
          <cell r="J5" t="str">
            <v>CH Dreux</v>
          </cell>
        </row>
        <row r="6">
          <cell r="A6" t="str">
            <v>juillet</v>
          </cell>
          <cell r="D6">
            <v>5</v>
          </cell>
          <cell r="E6" t="str">
            <v>Avis du directeur de l'établissement sur l'avancement global du projet</v>
          </cell>
          <cell r="J6" t="str">
            <v>CHI Amboise Château-Renauly</v>
          </cell>
        </row>
        <row r="7">
          <cell r="A7" t="str">
            <v>août</v>
          </cell>
          <cell r="J7" t="str">
            <v>Les Hôpitaux de Chartres</v>
          </cell>
        </row>
        <row r="8">
          <cell r="A8" t="str">
            <v>septembre</v>
          </cell>
          <cell r="J8" t="str">
            <v>CH Chateaudun</v>
          </cell>
        </row>
        <row r="9">
          <cell r="A9" t="str">
            <v>octobre</v>
          </cell>
          <cell r="J9" t="str">
            <v>CH Gien</v>
          </cell>
        </row>
        <row r="10">
          <cell r="A10" t="str">
            <v>novembre</v>
          </cell>
          <cell r="J10" t="str">
            <v>Ugecam du centre</v>
          </cell>
        </row>
        <row r="11">
          <cell r="A11" t="str">
            <v>décembre</v>
          </cell>
          <cell r="J11" t="str">
            <v>CH Gonesse</v>
          </cell>
        </row>
        <row r="12">
          <cell r="J12" t="str">
            <v>CH Nemours</v>
          </cell>
        </row>
        <row r="13">
          <cell r="J13" t="str">
            <v>Hôpital Foch</v>
          </cell>
        </row>
        <row r="14">
          <cell r="J14" t="str">
            <v>SIH Juvisy sur Orge</v>
          </cell>
        </row>
        <row r="15">
          <cell r="J15" t="str">
            <v>CH Léon Binet</v>
          </cell>
        </row>
        <row r="16">
          <cell r="J16" t="str">
            <v>CH Brive</v>
          </cell>
        </row>
        <row r="17">
          <cell r="J17" t="str">
            <v>CH Esquirol Limoges</v>
          </cell>
        </row>
        <row r="18">
          <cell r="J18" t="str">
            <v>CH Côte Basque</v>
          </cell>
        </row>
        <row r="19">
          <cell r="J19" t="str">
            <v>CH Armentières</v>
          </cell>
        </row>
        <row r="20">
          <cell r="J20" t="str">
            <v>CH Dunkerque</v>
          </cell>
        </row>
        <row r="21">
          <cell r="J21" t="str">
            <v>CH Région de Saint Omer</v>
          </cell>
        </row>
        <row r="22">
          <cell r="J22" t="str">
            <v>CH de St Quentin</v>
          </cell>
        </row>
        <row r="23">
          <cell r="J23" t="str">
            <v>Hôpital de la Renaissance sanitaire</v>
          </cell>
        </row>
        <row r="24">
          <cell r="J24" t="str">
            <v>CH Troyes</v>
          </cell>
        </row>
        <row r="25">
          <cell r="J25" t="str">
            <v>CH Charleville-Mézières</v>
          </cell>
        </row>
        <row r="26">
          <cell r="J26" t="str">
            <v>CH Sedan</v>
          </cell>
        </row>
        <row r="27">
          <cell r="J27" t="str">
            <v>CH Neufchateau</v>
          </cell>
        </row>
        <row r="28">
          <cell r="J28" t="str">
            <v>CH Saint Dié des Vosges</v>
          </cell>
        </row>
        <row r="29">
          <cell r="J29" t="str">
            <v>Maternité régionale de Nancy</v>
          </cell>
        </row>
        <row r="30">
          <cell r="J30" t="str">
            <v>SIH Hôpitaux de Boulay-Forbach-St Avold</v>
          </cell>
        </row>
        <row r="31">
          <cell r="J31" t="str">
            <v>Sud-Ardenne</v>
          </cell>
        </row>
        <row r="32">
          <cell r="J32" t="str">
            <v>CH Altkirch</v>
          </cell>
        </row>
        <row r="33">
          <cell r="J33" t="str">
            <v>CH Sélestat</v>
          </cell>
        </row>
        <row r="34">
          <cell r="J34" t="str">
            <v>CH Erstein</v>
          </cell>
        </row>
        <row r="35">
          <cell r="J35" t="str">
            <v>Etablissement de l'UGECAM</v>
          </cell>
        </row>
        <row r="36">
          <cell r="J36" t="str">
            <v>CH Saverne</v>
          </cell>
        </row>
        <row r="37">
          <cell r="J37" t="str">
            <v>CRF Mulhouse</v>
          </cell>
        </row>
        <row r="38">
          <cell r="J38" t="str">
            <v>Clinique Adassa</v>
          </cell>
        </row>
        <row r="39">
          <cell r="J39" t="str">
            <v>CH Guebwiller</v>
          </cell>
        </row>
        <row r="40">
          <cell r="J40" t="str">
            <v>CHS Rouffach</v>
          </cell>
        </row>
        <row r="41">
          <cell r="J41" t="str">
            <v>CH Louis Pasteur</v>
          </cell>
        </row>
        <row r="42">
          <cell r="J42" t="str">
            <v>CH Dieppe</v>
          </cell>
        </row>
        <row r="43">
          <cell r="J43" t="str">
            <v>CH Rouvray</v>
          </cell>
        </row>
        <row r="44">
          <cell r="J44" t="str">
            <v>CRLCC Haute Normandie</v>
          </cell>
        </row>
        <row r="45">
          <cell r="J45" t="str">
            <v>Groupe Hospitalier du Havre</v>
          </cell>
        </row>
        <row r="46">
          <cell r="J46" t="str">
            <v>Hôpital - Clinique du Val de Seine</v>
          </cell>
        </row>
        <row r="47">
          <cell r="J47" t="str">
            <v>Hôpital La Musse</v>
          </cell>
        </row>
        <row r="48">
          <cell r="J48" t="str">
            <v>CH Fécamp</v>
          </cell>
        </row>
        <row r="49">
          <cell r="J49" t="str">
            <v>CH Bretagne Atlantique</v>
          </cell>
        </row>
        <row r="50">
          <cell r="J50" t="str">
            <v>CH Pierre-Le-Damany</v>
          </cell>
        </row>
        <row r="51">
          <cell r="J51" t="str">
            <v>CH Ploermel</v>
          </cell>
        </row>
        <row r="52">
          <cell r="J52" t="str">
            <v>CH Redon</v>
          </cell>
        </row>
        <row r="53">
          <cell r="J53" t="str">
            <v>CH René Pléven</v>
          </cell>
        </row>
        <row r="54">
          <cell r="J54" t="str">
            <v>Hôpital de Vitré</v>
          </cell>
        </row>
        <row r="55">
          <cell r="J55" t="str">
            <v>CMRRF Kerpape</v>
          </cell>
        </row>
        <row r="56">
          <cell r="J56" t="str">
            <v>CH Laval</v>
          </cell>
        </row>
        <row r="57">
          <cell r="J57" t="str">
            <v>CH Saint Nazaire</v>
          </cell>
        </row>
        <row r="58">
          <cell r="J58" t="str">
            <v>CHD La Roche sur Yon</v>
          </cell>
        </row>
        <row r="59">
          <cell r="J59" t="str">
            <v>CH Nord Deux Sèvres</v>
          </cell>
        </row>
        <row r="60">
          <cell r="J60" t="str">
            <v>Hôpital Cœur du Bourbonnais</v>
          </cell>
        </row>
        <row r="61">
          <cell r="J61" t="str">
            <v>CH Autun</v>
          </cell>
        </row>
        <row r="62">
          <cell r="J62" t="str">
            <v>CH Nevers</v>
          </cell>
        </row>
        <row r="63">
          <cell r="J63" t="str">
            <v>CH William morey</v>
          </cell>
        </row>
        <row r="64">
          <cell r="J64" t="str">
            <v>CHI Chatillon-Montbard</v>
          </cell>
        </row>
        <row r="65">
          <cell r="J65" t="str">
            <v>SIH Montceau les Mines</v>
          </cell>
        </row>
        <row r="66">
          <cell r="J66" t="str">
            <v>HL Vitteaux</v>
          </cell>
        </row>
        <row r="67">
          <cell r="J67" t="str">
            <v>SIH de Bourgogne Centrale</v>
          </cell>
        </row>
        <row r="68">
          <cell r="J68" t="str">
            <v>Centre Antoine Lacassagne</v>
          </cell>
        </row>
        <row r="69">
          <cell r="J69" t="str">
            <v>CH Antibes</v>
          </cell>
        </row>
        <row r="70">
          <cell r="J70" t="str">
            <v>CH Aubagne</v>
          </cell>
        </row>
        <row r="71">
          <cell r="J71" t="str">
            <v>CH Bastia</v>
          </cell>
        </row>
        <row r="72">
          <cell r="J72" t="str">
            <v>Höpital Saint Joseph</v>
          </cell>
        </row>
        <row r="73">
          <cell r="J73" t="str">
            <v>CH Martigues</v>
          </cell>
        </row>
        <row r="74">
          <cell r="J74" t="str">
            <v>CH Le Puy en Velay</v>
          </cell>
        </row>
        <row r="75">
          <cell r="J75" t="str">
            <v>CH Sainte Marie</v>
          </cell>
        </row>
        <row r="76">
          <cell r="J76" t="str">
            <v>Centre régional Léon Bérard</v>
          </cell>
        </row>
        <row r="77">
          <cell r="J77" t="str">
            <v>CH Aubenas</v>
          </cell>
        </row>
        <row r="78">
          <cell r="J78" t="str">
            <v>CH Bourg en Bresse</v>
          </cell>
        </row>
        <row r="79">
          <cell r="J79" t="str">
            <v>CRF Val Rosay</v>
          </cell>
        </row>
        <row r="80">
          <cell r="J80" t="str">
            <v>CH Ste Foye-les Lyon</v>
          </cell>
        </row>
        <row r="81">
          <cell r="J81" t="str">
            <v>CH Tarare</v>
          </cell>
        </row>
        <row r="82">
          <cell r="J82" t="str">
            <v>CH Vienne</v>
          </cell>
        </row>
        <row r="83">
          <cell r="J83" t="str">
            <v>CH Villefranche sur Saône</v>
          </cell>
        </row>
        <row r="84">
          <cell r="J84" t="str">
            <v>CM Saint-Etienne</v>
          </cell>
        </row>
        <row r="85">
          <cell r="J85" t="str">
            <v>Hôpitaux Drome Nord</v>
          </cell>
        </row>
        <row r="86">
          <cell r="J86" t="str">
            <v>Hôpitaux du Léman</v>
          </cell>
        </row>
        <row r="87">
          <cell r="J87" t="str">
            <v>CH Haut Bugey</v>
          </cell>
        </row>
        <row r="88">
          <cell r="J88" t="str">
            <v>CH Bassin de Thau</v>
          </cell>
        </row>
        <row r="89">
          <cell r="J89" t="str">
            <v>CH Carcassonne</v>
          </cell>
        </row>
        <row r="90">
          <cell r="J90" t="str">
            <v>CH Mende</v>
          </cell>
        </row>
        <row r="91">
          <cell r="J91" t="str">
            <v>CH Narbonne</v>
          </cell>
        </row>
        <row r="92">
          <cell r="J92" t="str">
            <v>CH Ariège Couserans</v>
          </cell>
        </row>
        <row r="93">
          <cell r="J93" t="str">
            <v>CH Cahors</v>
          </cell>
        </row>
        <row r="94">
          <cell r="J94" t="str">
            <v>CH Basse Terre</v>
          </cell>
        </row>
        <row r="95">
          <cell r="J95" t="str">
            <v>CHU Point à Pitre</v>
          </cell>
        </row>
        <row r="96">
          <cell r="J96" t="str">
            <v>CHU de Fort de France</v>
          </cell>
        </row>
        <row r="97">
          <cell r="J97" t="str">
            <v>SIH de Martinique</v>
          </cell>
        </row>
        <row r="98">
          <cell r="J98" t="str">
            <v>CHGM</v>
          </cell>
        </row>
        <row r="99">
          <cell r="J99" t="str">
            <v>EPSMR</v>
          </cell>
        </row>
        <row r="100">
          <cell r="J100" t="str">
            <v>GHSR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"/>
      <sheetName val="Détail jalon"/>
      <sheetName val="Présence"/>
      <sheetName val="Appréciation CPA"/>
      <sheetName val="Bilan"/>
      <sheetName val="Plans"/>
      <sheetName val="Site 1"/>
      <sheetName val="Site 2"/>
      <sheetName val="Site 3"/>
      <sheetName val="Site 4"/>
      <sheetName val="Site 5"/>
      <sheetName val="Site 6"/>
      <sheetName val="Site 7"/>
      <sheetName val="Site 8"/>
      <sheetName val="Site 9"/>
      <sheetName val="Semaine"/>
      <sheetName val="Jalons"/>
    </sheetNames>
    <sheetDataSet>
      <sheetData sheetId="0"/>
      <sheetData sheetId="1" refreshError="1">
        <row r="2">
          <cell r="F2" t="str">
            <v>Date du reporting</v>
          </cell>
        </row>
        <row r="3">
          <cell r="B3" t="str">
            <v>N° Jalon</v>
          </cell>
          <cell r="C3">
            <v>1</v>
          </cell>
          <cell r="F3">
            <v>38434</v>
          </cell>
        </row>
        <row r="4">
          <cell r="B4" t="str">
            <v>Nom</v>
          </cell>
          <cell r="C4" t="str">
            <v>Collecte des données</v>
          </cell>
        </row>
        <row r="5">
          <cell r="B5" t="str">
            <v>Date début</v>
          </cell>
          <cell r="C5">
            <v>38413</v>
          </cell>
          <cell r="E5" t="str">
            <v>Liens</v>
          </cell>
        </row>
        <row r="6">
          <cell r="B6" t="str">
            <v>Date Fin</v>
          </cell>
          <cell r="C6">
            <v>38436</v>
          </cell>
          <cell r="E6" t="str">
            <v>1 - Synthese</v>
          </cell>
          <cell r="F6" t="str">
            <v>2 - Détail par jalon</v>
          </cell>
        </row>
        <row r="7">
          <cell r="B7" t="str">
            <v>Durée (jours)</v>
          </cell>
          <cell r="C7">
            <v>18</v>
          </cell>
          <cell r="E7" t="str">
            <v>3 - Suivi Accompagnateur</v>
          </cell>
          <cell r="F7" t="str">
            <v>4 - Evaluation des CPA</v>
          </cell>
        </row>
        <row r="11">
          <cell r="B11" t="str">
            <v>Site</v>
          </cell>
          <cell r="C11" t="str">
            <v>Taux d'avancement théorique</v>
          </cell>
          <cell r="D11" t="str">
            <v>Taux d'avancement réel</v>
          </cell>
          <cell r="E11" t="str">
            <v>Statut</v>
          </cell>
          <cell r="F11" t="str">
            <v>Risque identifié</v>
          </cell>
        </row>
        <row r="12">
          <cell r="A12">
            <v>101001</v>
          </cell>
          <cell r="B12">
            <v>101</v>
          </cell>
          <cell r="C12">
            <v>0.9</v>
          </cell>
          <cell r="D12">
            <v>0</v>
          </cell>
          <cell r="E12">
            <v>-0.9</v>
          </cell>
          <cell r="F12" t="str">
            <v/>
          </cell>
        </row>
        <row r="13">
          <cell r="A13">
            <v>102001</v>
          </cell>
          <cell r="B13">
            <v>102</v>
          </cell>
          <cell r="C13">
            <v>0.9</v>
          </cell>
          <cell r="D13">
            <v>0</v>
          </cell>
          <cell r="E13">
            <v>-0.9</v>
          </cell>
          <cell r="F13" t="str">
            <v/>
          </cell>
        </row>
        <row r="14">
          <cell r="A14">
            <v>103001</v>
          </cell>
          <cell r="B14">
            <v>103</v>
          </cell>
          <cell r="C14">
            <v>0.9</v>
          </cell>
          <cell r="D14">
            <v>0</v>
          </cell>
          <cell r="E14">
            <v>-0.9</v>
          </cell>
          <cell r="F14" t="str">
            <v/>
          </cell>
        </row>
        <row r="15">
          <cell r="A15">
            <v>104001</v>
          </cell>
          <cell r="B15">
            <v>104</v>
          </cell>
          <cell r="C15">
            <v>0.9</v>
          </cell>
          <cell r="D15">
            <v>0</v>
          </cell>
          <cell r="E15">
            <v>-0.9</v>
          </cell>
          <cell r="F15" t="str">
            <v/>
          </cell>
        </row>
        <row r="16">
          <cell r="A16">
            <v>105001</v>
          </cell>
          <cell r="B16">
            <v>105</v>
          </cell>
          <cell r="C16">
            <v>0.9</v>
          </cell>
          <cell r="D16">
            <v>0</v>
          </cell>
          <cell r="E16">
            <v>-0.9</v>
          </cell>
          <cell r="F16" t="str">
            <v/>
          </cell>
        </row>
        <row r="17">
          <cell r="A17">
            <v>106001</v>
          </cell>
          <cell r="B17">
            <v>106</v>
          </cell>
          <cell r="C17">
            <v>0.9</v>
          </cell>
          <cell r="D17">
            <v>0</v>
          </cell>
          <cell r="E17">
            <v>-0.9</v>
          </cell>
          <cell r="F17" t="str">
            <v/>
          </cell>
        </row>
        <row r="18">
          <cell r="A18">
            <v>107001</v>
          </cell>
          <cell r="B18">
            <v>107</v>
          </cell>
          <cell r="C18">
            <v>0.9</v>
          </cell>
          <cell r="D18">
            <v>0</v>
          </cell>
          <cell r="E18">
            <v>-0.9</v>
          </cell>
          <cell r="F18" t="str">
            <v/>
          </cell>
        </row>
        <row r="19">
          <cell r="A19">
            <v>108001</v>
          </cell>
          <cell r="B19">
            <v>108</v>
          </cell>
          <cell r="C19">
            <v>0.9</v>
          </cell>
          <cell r="D19">
            <v>0</v>
          </cell>
          <cell r="E19">
            <v>-0.9</v>
          </cell>
          <cell r="F19" t="str">
            <v/>
          </cell>
        </row>
        <row r="20">
          <cell r="A20">
            <v>109001</v>
          </cell>
          <cell r="B20">
            <v>109</v>
          </cell>
          <cell r="C20">
            <v>0.9</v>
          </cell>
          <cell r="D20">
            <v>0</v>
          </cell>
          <cell r="E20">
            <v>-0.9</v>
          </cell>
          <cell r="F20" t="str">
            <v/>
          </cell>
        </row>
      </sheetData>
      <sheetData sheetId="2" refreshError="1">
        <row r="3">
          <cell r="B3" t="str">
            <v>Semaine</v>
          </cell>
          <cell r="C3">
            <v>12</v>
          </cell>
        </row>
        <row r="6">
          <cell r="B6" t="str">
            <v>Suivi Présence  accompagnateur</v>
          </cell>
        </row>
        <row r="7">
          <cell r="G7" t="str">
            <v>Liens</v>
          </cell>
        </row>
        <row r="8">
          <cell r="G8" t="str">
            <v>1 - Synthese</v>
          </cell>
          <cell r="H8" t="str">
            <v>2 - Détail par jalon</v>
          </cell>
        </row>
        <row r="9">
          <cell r="C9" t="str">
            <v>Jour</v>
          </cell>
          <cell r="D9" t="str">
            <v>Matin</v>
          </cell>
          <cell r="E9" t="str">
            <v>Après-midi</v>
          </cell>
          <cell r="G9" t="str">
            <v>3 - Suivi Accompagnateur</v>
          </cell>
          <cell r="H9" t="str">
            <v>4 - Evaluation des CPA</v>
          </cell>
        </row>
        <row r="11">
          <cell r="B11" t="str">
            <v>Mercredi</v>
          </cell>
          <cell r="C11">
            <v>38427</v>
          </cell>
          <cell r="D11" t="str">
            <v>Autre</v>
          </cell>
          <cell r="E11" t="str">
            <v>Autre</v>
          </cell>
        </row>
        <row r="12">
          <cell r="B12" t="str">
            <v>Jeudi</v>
          </cell>
          <cell r="C12">
            <v>38428</v>
          </cell>
          <cell r="D12" t="str">
            <v>Autre</v>
          </cell>
          <cell r="E12" t="str">
            <v>Autre</v>
          </cell>
        </row>
        <row r="13">
          <cell r="B13" t="str">
            <v>Vendredi</v>
          </cell>
          <cell r="C13">
            <v>38429</v>
          </cell>
          <cell r="D13" t="str">
            <v>Autre</v>
          </cell>
          <cell r="E13" t="str">
            <v>Autre</v>
          </cell>
        </row>
        <row r="14">
          <cell r="B14" t="str">
            <v>Lundi</v>
          </cell>
          <cell r="C14">
            <v>38432</v>
          </cell>
          <cell r="D14" t="str">
            <v>Autre</v>
          </cell>
          <cell r="E14" t="str">
            <v>Autre</v>
          </cell>
        </row>
        <row r="15">
          <cell r="B15" t="str">
            <v>Mardi</v>
          </cell>
          <cell r="C15">
            <v>38433</v>
          </cell>
          <cell r="D15" t="str">
            <v>Atelier</v>
          </cell>
          <cell r="E15" t="str">
            <v>Atelier</v>
          </cell>
        </row>
        <row r="19">
          <cell r="B19" t="str">
            <v>Suivi Présence  accompagnateur</v>
          </cell>
        </row>
        <row r="22">
          <cell r="C22" t="str">
            <v>Jour</v>
          </cell>
          <cell r="D22" t="str">
            <v>Matin</v>
          </cell>
          <cell r="E22" t="str">
            <v>Après-midi</v>
          </cell>
        </row>
        <row r="24">
          <cell r="B24" t="str">
            <v>Mercredi</v>
          </cell>
          <cell r="C24">
            <v>38427</v>
          </cell>
        </row>
        <row r="25">
          <cell r="B25" t="str">
            <v>Jeudi</v>
          </cell>
          <cell r="C25">
            <v>38428</v>
          </cell>
        </row>
        <row r="26">
          <cell r="B26" t="str">
            <v>Vendredi</v>
          </cell>
          <cell r="C26">
            <v>38429</v>
          </cell>
        </row>
        <row r="27">
          <cell r="B27" t="str">
            <v>Lundi</v>
          </cell>
          <cell r="C27">
            <v>38432</v>
          </cell>
        </row>
        <row r="28">
          <cell r="B28" t="str">
            <v>Mardi</v>
          </cell>
          <cell r="C28">
            <v>38433</v>
          </cell>
        </row>
      </sheetData>
      <sheetData sheetId="3" refreshError="1">
        <row r="1">
          <cell r="B1" t="str">
            <v>Période du</v>
          </cell>
          <cell r="C1">
            <v>38428</v>
          </cell>
          <cell r="L1" t="str">
            <v>Liens</v>
          </cell>
        </row>
        <row r="2">
          <cell r="B2" t="str">
            <v>au</v>
          </cell>
          <cell r="C2">
            <v>38434</v>
          </cell>
          <cell r="L2" t="str">
            <v>1 - Synthese</v>
          </cell>
          <cell r="M2" t="str">
            <v>2 - Détail par jalon</v>
          </cell>
        </row>
        <row r="3">
          <cell r="L3" t="str">
            <v>3 - Suivi Accompagnateur</v>
          </cell>
          <cell r="M3" t="str">
            <v>4 - Evaluation des CPA</v>
          </cell>
        </row>
        <row r="6">
          <cell r="B6" t="str">
            <v>Site 101</v>
          </cell>
        </row>
        <row r="22">
          <cell r="B22" t="str">
            <v>Site 102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our CPA"/>
      <sheetName val="Tableaux CPA"/>
      <sheetName val="Sommaire"/>
      <sheetName val="Synthèse"/>
      <sheetName val="Graph Synthèse"/>
      <sheetName val="Détail jalon"/>
      <sheetName val="Graph jalon"/>
      <sheetName val="Camembert"/>
      <sheetName val="Graph Point (2)"/>
      <sheetName val="Graph présence"/>
      <sheetName val="Consultation tâches"/>
      <sheetName val="Base tâches"/>
      <sheetName val="Présence (2)"/>
      <sheetName val="Présence"/>
      <sheetName val="Appréciation CPA"/>
      <sheetName val="Plans"/>
      <sheetName val="Périmètre"/>
      <sheetName val="Semaine"/>
      <sheetName val="Jal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1">
          <cell r="C1">
            <v>10</v>
          </cell>
          <cell r="D1">
            <v>11</v>
          </cell>
          <cell r="E1">
            <v>12</v>
          </cell>
          <cell r="F1">
            <v>13</v>
          </cell>
          <cell r="G1">
            <v>14</v>
          </cell>
          <cell r="H1">
            <v>15</v>
          </cell>
          <cell r="I1">
            <v>16</v>
          </cell>
          <cell r="J1">
            <v>17</v>
          </cell>
          <cell r="K1">
            <v>18</v>
          </cell>
          <cell r="L1">
            <v>19</v>
          </cell>
          <cell r="M1">
            <v>20</v>
          </cell>
          <cell r="N1">
            <v>21</v>
          </cell>
          <cell r="O1">
            <v>22</v>
          </cell>
          <cell r="P1">
            <v>23</v>
          </cell>
          <cell r="Q1">
            <v>24</v>
          </cell>
          <cell r="R1">
            <v>25</v>
          </cell>
          <cell r="S1">
            <v>26</v>
          </cell>
          <cell r="T1">
            <v>27</v>
          </cell>
          <cell r="U1">
            <v>28</v>
          </cell>
          <cell r="V1">
            <v>29</v>
          </cell>
          <cell r="W1">
            <v>30</v>
          </cell>
          <cell r="X1">
            <v>31</v>
          </cell>
          <cell r="Y1">
            <v>32</v>
          </cell>
          <cell r="Z1">
            <v>33</v>
          </cell>
          <cell r="AA1">
            <v>34</v>
          </cell>
          <cell r="AB1">
            <v>35</v>
          </cell>
          <cell r="AC1">
            <v>36</v>
          </cell>
          <cell r="AD1">
            <v>37</v>
          </cell>
          <cell r="AE1">
            <v>38</v>
          </cell>
          <cell r="AF1">
            <v>39</v>
          </cell>
          <cell r="AG1">
            <v>40</v>
          </cell>
          <cell r="AH1">
            <v>41</v>
          </cell>
          <cell r="AI1">
            <v>42</v>
          </cell>
          <cell r="AJ1">
            <v>43</v>
          </cell>
          <cell r="AK1">
            <v>44</v>
          </cell>
          <cell r="AL1">
            <v>45</v>
          </cell>
          <cell r="AM1">
            <v>46</v>
          </cell>
          <cell r="AN1">
            <v>47</v>
          </cell>
          <cell r="AO1">
            <v>48</v>
          </cell>
          <cell r="AP1">
            <v>49</v>
          </cell>
          <cell r="AQ1">
            <v>50</v>
          </cell>
          <cell r="AR1">
            <v>51</v>
          </cell>
          <cell r="AS1">
            <v>52</v>
          </cell>
        </row>
      </sheetData>
      <sheetData sheetId="15"/>
      <sheetData sheetId="16" refreshError="1">
        <row r="5">
          <cell r="F5">
            <v>101</v>
          </cell>
        </row>
        <row r="6">
          <cell r="F6">
            <v>102</v>
          </cell>
        </row>
        <row r="7">
          <cell r="F7">
            <v>103</v>
          </cell>
        </row>
        <row r="8">
          <cell r="F8">
            <v>104</v>
          </cell>
        </row>
        <row r="9">
          <cell r="F9">
            <v>105</v>
          </cell>
        </row>
        <row r="10">
          <cell r="F10">
            <v>106</v>
          </cell>
        </row>
        <row r="11">
          <cell r="F11">
            <v>107</v>
          </cell>
        </row>
        <row r="12">
          <cell r="F12">
            <v>108</v>
          </cell>
        </row>
        <row r="13">
          <cell r="F13">
            <v>109</v>
          </cell>
        </row>
        <row r="14">
          <cell r="F14">
            <v>201</v>
          </cell>
        </row>
        <row r="15">
          <cell r="F15">
            <v>202</v>
          </cell>
        </row>
        <row r="16">
          <cell r="F16">
            <v>203</v>
          </cell>
        </row>
        <row r="17">
          <cell r="F17">
            <v>204</v>
          </cell>
        </row>
        <row r="18">
          <cell r="F18">
            <v>205</v>
          </cell>
        </row>
        <row r="19">
          <cell r="F19">
            <v>206</v>
          </cell>
        </row>
        <row r="20">
          <cell r="F20">
            <v>207</v>
          </cell>
        </row>
        <row r="21">
          <cell r="F21">
            <v>208</v>
          </cell>
        </row>
        <row r="22">
          <cell r="F22">
            <v>209</v>
          </cell>
        </row>
        <row r="23">
          <cell r="F23">
            <v>210</v>
          </cell>
        </row>
        <row r="24">
          <cell r="F24">
            <v>211</v>
          </cell>
        </row>
        <row r="25">
          <cell r="F25">
            <v>212</v>
          </cell>
        </row>
        <row r="26">
          <cell r="F26">
            <v>213</v>
          </cell>
        </row>
        <row r="27">
          <cell r="F27">
            <v>214</v>
          </cell>
        </row>
        <row r="28">
          <cell r="F28">
            <v>215</v>
          </cell>
        </row>
        <row r="29">
          <cell r="F29">
            <v>301</v>
          </cell>
        </row>
        <row r="30">
          <cell r="F30">
            <v>302</v>
          </cell>
        </row>
        <row r="31">
          <cell r="F31">
            <v>303</v>
          </cell>
        </row>
        <row r="32">
          <cell r="F32">
            <v>304</v>
          </cell>
        </row>
        <row r="33">
          <cell r="F33">
            <v>305</v>
          </cell>
        </row>
        <row r="34">
          <cell r="F34">
            <v>306</v>
          </cell>
        </row>
        <row r="35">
          <cell r="F35">
            <v>307</v>
          </cell>
        </row>
        <row r="36">
          <cell r="F36">
            <v>401</v>
          </cell>
        </row>
        <row r="37">
          <cell r="F37">
            <v>402</v>
          </cell>
        </row>
        <row r="38">
          <cell r="F38">
            <v>403</v>
          </cell>
        </row>
        <row r="39">
          <cell r="F39">
            <v>404</v>
          </cell>
        </row>
        <row r="40">
          <cell r="F40">
            <v>405</v>
          </cell>
        </row>
        <row r="41">
          <cell r="F41">
            <v>406</v>
          </cell>
        </row>
        <row r="42">
          <cell r="F42">
            <v>407</v>
          </cell>
        </row>
        <row r="43">
          <cell r="F43">
            <v>408</v>
          </cell>
        </row>
        <row r="44">
          <cell r="F44">
            <v>409</v>
          </cell>
        </row>
        <row r="45">
          <cell r="F45">
            <v>410</v>
          </cell>
        </row>
        <row r="46">
          <cell r="F46">
            <v>501</v>
          </cell>
        </row>
        <row r="47">
          <cell r="F47">
            <v>502</v>
          </cell>
        </row>
        <row r="48">
          <cell r="F48">
            <v>503</v>
          </cell>
        </row>
        <row r="49">
          <cell r="F49">
            <v>504</v>
          </cell>
        </row>
        <row r="50">
          <cell r="F50">
            <v>505</v>
          </cell>
        </row>
        <row r="51">
          <cell r="F51">
            <v>506</v>
          </cell>
        </row>
        <row r="52">
          <cell r="F52">
            <v>507</v>
          </cell>
        </row>
        <row r="53">
          <cell r="F53">
            <v>508</v>
          </cell>
        </row>
        <row r="54">
          <cell r="F54">
            <v>601</v>
          </cell>
        </row>
        <row r="55">
          <cell r="F55">
            <v>602</v>
          </cell>
        </row>
        <row r="56">
          <cell r="F56">
            <v>603</v>
          </cell>
        </row>
        <row r="57">
          <cell r="F57">
            <v>604</v>
          </cell>
        </row>
        <row r="58">
          <cell r="F58">
            <v>605</v>
          </cell>
        </row>
        <row r="59">
          <cell r="F59">
            <v>606</v>
          </cell>
        </row>
        <row r="60">
          <cell r="F60">
            <v>607</v>
          </cell>
        </row>
        <row r="61">
          <cell r="F61">
            <v>608</v>
          </cell>
        </row>
        <row r="62">
          <cell r="F62">
            <v>609</v>
          </cell>
        </row>
        <row r="63">
          <cell r="F63">
            <v>610</v>
          </cell>
        </row>
        <row r="64">
          <cell r="F64">
            <v>611</v>
          </cell>
        </row>
        <row r="65">
          <cell r="F65">
            <v>612</v>
          </cell>
        </row>
        <row r="66">
          <cell r="F66">
            <v>701</v>
          </cell>
        </row>
        <row r="67">
          <cell r="F67">
            <v>702</v>
          </cell>
        </row>
        <row r="68">
          <cell r="F68">
            <v>703</v>
          </cell>
        </row>
        <row r="69">
          <cell r="F69">
            <v>704</v>
          </cell>
        </row>
        <row r="70">
          <cell r="F70">
            <v>705</v>
          </cell>
        </row>
        <row r="71">
          <cell r="F71">
            <v>706</v>
          </cell>
        </row>
        <row r="72">
          <cell r="F72">
            <v>707</v>
          </cell>
        </row>
        <row r="73">
          <cell r="F73">
            <v>708</v>
          </cell>
        </row>
        <row r="74">
          <cell r="F74">
            <v>801</v>
          </cell>
        </row>
        <row r="75">
          <cell r="F75">
            <v>802</v>
          </cell>
        </row>
        <row r="76">
          <cell r="F76">
            <v>803</v>
          </cell>
        </row>
        <row r="77">
          <cell r="F77">
            <v>804</v>
          </cell>
        </row>
        <row r="78">
          <cell r="F78">
            <v>805</v>
          </cell>
        </row>
        <row r="79">
          <cell r="F79">
            <v>806</v>
          </cell>
        </row>
        <row r="80">
          <cell r="F80">
            <v>901</v>
          </cell>
        </row>
        <row r="81">
          <cell r="F81">
            <v>902</v>
          </cell>
        </row>
        <row r="82">
          <cell r="F82">
            <v>903</v>
          </cell>
        </row>
        <row r="83">
          <cell r="F83">
            <v>904</v>
          </cell>
        </row>
        <row r="84">
          <cell r="F84">
            <v>905</v>
          </cell>
        </row>
        <row r="85">
          <cell r="F85">
            <v>906</v>
          </cell>
        </row>
        <row r="86">
          <cell r="F86">
            <v>907</v>
          </cell>
        </row>
        <row r="87">
          <cell r="F87">
            <v>908</v>
          </cell>
        </row>
        <row r="88">
          <cell r="F88">
            <v>909</v>
          </cell>
        </row>
        <row r="89">
          <cell r="F89">
            <v>910</v>
          </cell>
        </row>
        <row r="90">
          <cell r="F90">
            <v>911</v>
          </cell>
        </row>
        <row r="91">
          <cell r="F91">
            <v>912</v>
          </cell>
        </row>
        <row r="92">
          <cell r="F92">
            <v>913</v>
          </cell>
        </row>
        <row r="93">
          <cell r="F93">
            <v>914</v>
          </cell>
        </row>
        <row r="94">
          <cell r="F94">
            <v>1001</v>
          </cell>
        </row>
        <row r="95">
          <cell r="F95">
            <v>1002</v>
          </cell>
        </row>
        <row r="96">
          <cell r="F96">
            <v>1003</v>
          </cell>
        </row>
        <row r="97">
          <cell r="F97">
            <v>1004</v>
          </cell>
        </row>
        <row r="98">
          <cell r="F98">
            <v>1005</v>
          </cell>
        </row>
        <row r="99">
          <cell r="F99">
            <v>1006</v>
          </cell>
        </row>
      </sheetData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8625F-D437-431D-8174-7A7271DAD2FA}">
  <sheetPr>
    <tabColor rgb="FF00B0F0"/>
  </sheetPr>
  <dimension ref="A1:DK54"/>
  <sheetViews>
    <sheetView tabSelected="1" topLeftCell="A2" zoomScale="55" zoomScaleNormal="55" workbookViewId="0">
      <selection activeCell="G5" sqref="G5:I11"/>
    </sheetView>
  </sheetViews>
  <sheetFormatPr baseColWidth="10" defaultColWidth="11" defaultRowHeight="17.399999999999999" x14ac:dyDescent="0.25"/>
  <cols>
    <col min="1" max="1" width="21.09765625" style="4" customWidth="1"/>
    <col min="2" max="2" width="21.09765625" style="2" customWidth="1"/>
    <col min="3" max="3" width="43.69921875" style="3" customWidth="1"/>
    <col min="4" max="4" width="11.09765625" style="107" customWidth="1"/>
    <col min="5" max="6" width="52.19921875" style="1" customWidth="1"/>
    <col min="7" max="11" width="31.59765625" style="5" customWidth="1"/>
    <col min="12" max="12" width="43.09765625" style="21" customWidth="1"/>
    <col min="13" max="13" width="26.69921875" style="1" customWidth="1"/>
    <col min="14" max="14" width="60.09765625" style="1" customWidth="1"/>
    <col min="15" max="15" width="50.5" style="1" customWidth="1"/>
    <col min="16" max="17" width="26.69921875" style="1" customWidth="1"/>
    <col min="18" max="18" width="35.09765625" style="1" customWidth="1"/>
    <col min="19" max="19" width="39.5" style="5" customWidth="1"/>
    <col min="20" max="20" width="35.09765625" style="8" customWidth="1"/>
    <col min="21" max="22" width="29.09765625" style="1" customWidth="1"/>
    <col min="23" max="23" width="50.59765625" style="1" customWidth="1"/>
    <col min="24" max="24" width="33.69921875" style="1" customWidth="1"/>
    <col min="25" max="27" width="29.09765625" style="1" customWidth="1"/>
    <col min="28" max="28" width="39.5" style="5" customWidth="1"/>
    <col min="29" max="29" width="51.09765625" style="7" customWidth="1"/>
    <col min="30" max="30" width="35.09765625" style="6" customWidth="1"/>
    <col min="31" max="32" width="29.09765625" style="1" customWidth="1"/>
    <col min="33" max="33" width="50.59765625" style="1" customWidth="1"/>
    <col min="34" max="34" width="33.69921875" style="1" customWidth="1"/>
    <col min="35" max="37" width="29.09765625" style="1" customWidth="1"/>
    <col min="38" max="38" width="39.5" style="5" customWidth="1"/>
    <col min="39" max="39" width="53.09765625" style="7" customWidth="1"/>
    <col min="40" max="40" width="35.09765625" style="6" customWidth="1"/>
    <col min="41" max="114" width="11" style="90"/>
    <col min="115" max="16384" width="11" style="1"/>
  </cols>
  <sheetData>
    <row r="1" spans="1:115" ht="225.6" customHeight="1" x14ac:dyDescent="0.25">
      <c r="A1" s="41" t="s">
        <v>33</v>
      </c>
      <c r="B1" s="40"/>
      <c r="C1" s="40"/>
      <c r="D1" s="102"/>
      <c r="E1" s="40"/>
      <c r="F1" s="42"/>
      <c r="G1" s="42"/>
      <c r="H1" s="42"/>
      <c r="I1" s="42"/>
      <c r="J1" s="42"/>
      <c r="K1" s="42"/>
      <c r="L1" s="42"/>
      <c r="M1" s="117" t="s">
        <v>23</v>
      </c>
      <c r="N1" s="65"/>
      <c r="O1" s="65"/>
      <c r="P1" s="65"/>
      <c r="Q1" s="65"/>
      <c r="R1" s="19"/>
      <c r="S1" s="19"/>
      <c r="T1" s="65"/>
      <c r="U1" s="74" t="s">
        <v>26</v>
      </c>
      <c r="V1" s="75"/>
      <c r="W1" s="75"/>
      <c r="X1" s="75"/>
      <c r="Y1" s="75"/>
      <c r="Z1" s="75"/>
      <c r="AA1" s="75"/>
      <c r="AB1" s="75"/>
      <c r="AC1" s="75"/>
      <c r="AD1" s="75"/>
      <c r="AE1" s="33" t="s">
        <v>45</v>
      </c>
      <c r="AF1" s="19"/>
      <c r="AG1" s="19"/>
      <c r="AH1" s="19"/>
      <c r="AI1" s="19"/>
      <c r="AJ1" s="19"/>
      <c r="AK1" s="19"/>
      <c r="AL1" s="19"/>
      <c r="AM1" s="19"/>
      <c r="AN1" s="19"/>
    </row>
    <row r="2" spans="1:115" s="58" customFormat="1" ht="206.25" customHeight="1" x14ac:dyDescent="0.25">
      <c r="A2" s="56" t="s">
        <v>29</v>
      </c>
      <c r="B2" s="56" t="s">
        <v>0</v>
      </c>
      <c r="C2" s="56" t="s">
        <v>30</v>
      </c>
      <c r="D2" s="101" t="s">
        <v>31</v>
      </c>
      <c r="E2" s="57" t="s">
        <v>32</v>
      </c>
      <c r="F2" s="57" t="s">
        <v>34</v>
      </c>
      <c r="G2" s="39" t="s">
        <v>35</v>
      </c>
      <c r="H2" s="51" t="s">
        <v>36</v>
      </c>
      <c r="I2" s="51" t="s">
        <v>57</v>
      </c>
      <c r="J2" s="51" t="s">
        <v>47</v>
      </c>
      <c r="K2" s="46" t="s">
        <v>69</v>
      </c>
      <c r="L2" s="46" t="s">
        <v>25</v>
      </c>
      <c r="M2" s="66" t="s">
        <v>37</v>
      </c>
      <c r="N2" s="55" t="s">
        <v>8</v>
      </c>
      <c r="O2" s="55" t="s">
        <v>10</v>
      </c>
      <c r="P2" s="55" t="s">
        <v>41</v>
      </c>
      <c r="Q2" s="55" t="s">
        <v>9</v>
      </c>
      <c r="R2" s="55" t="s">
        <v>39</v>
      </c>
      <c r="S2" s="67" t="str">
        <f>$K$2</f>
        <v>Indicateur d'incomplétude de l'offre
REMPLISSAGE AUTOMATIQUE</v>
      </c>
      <c r="T2" s="68" t="s">
        <v>42</v>
      </c>
      <c r="U2" s="76" t="s">
        <v>49</v>
      </c>
      <c r="V2" s="77" t="s">
        <v>8</v>
      </c>
      <c r="W2" s="77" t="s">
        <v>10</v>
      </c>
      <c r="X2" s="77" t="s">
        <v>7</v>
      </c>
      <c r="Y2" s="77" t="s">
        <v>48</v>
      </c>
      <c r="Z2" s="77" t="s">
        <v>1</v>
      </c>
      <c r="AA2" s="76" t="s">
        <v>60</v>
      </c>
      <c r="AB2" s="113" t="str">
        <f>$K$2</f>
        <v>Indicateur d'incomplétude de l'offre
REMPLISSAGE AUTOMATIQUE</v>
      </c>
      <c r="AC2" s="77" t="s">
        <v>67</v>
      </c>
      <c r="AD2" s="78" t="s">
        <v>42</v>
      </c>
      <c r="AE2" s="55" t="str">
        <f t="shared" ref="AE2:AN2" si="0">U2</f>
        <v>Codification / Référence
Codification  différente de l'UVE</v>
      </c>
      <c r="AF2" s="55" t="str">
        <f t="shared" si="0"/>
        <v>Désignation commerciale</v>
      </c>
      <c r="AG2" s="55" t="str">
        <f t="shared" si="0"/>
        <v>Composition &amp; dimensions précises</v>
      </c>
      <c r="AH2" s="55" t="str">
        <f t="shared" si="0"/>
        <v>Hauteur de palette</v>
      </c>
      <c r="AI2" s="55" t="str">
        <f t="shared" si="0"/>
        <v>Conditionnement
Nombre d'UVE contenues sur la palette</v>
      </c>
      <c r="AJ2" s="55" t="str">
        <f t="shared" si="0"/>
        <v xml:space="preserve">Délai de livraison  </v>
      </c>
      <c r="AK2" s="55" t="str">
        <f t="shared" si="0"/>
        <v xml:space="preserve">
OFFRE
Remise palette RPC</v>
      </c>
      <c r="AL2" s="127" t="str">
        <f>$K$2</f>
        <v>Indicateur d'incomplétude de l'offre
REMPLISSAGE AUTOMATIQUE</v>
      </c>
      <c r="AM2" s="55" t="s">
        <v>66</v>
      </c>
      <c r="AN2" s="55" t="str">
        <f t="shared" si="0"/>
        <v xml:space="preserve">Prix de référence dans l'unité du sous lot
CALCUL AUTOMATIQUE </v>
      </c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  <c r="DC2" s="91"/>
      <c r="DD2" s="91"/>
      <c r="DE2" s="91"/>
      <c r="DF2" s="91"/>
      <c r="DG2" s="91"/>
      <c r="DH2" s="91"/>
      <c r="DI2" s="91"/>
      <c r="DJ2" s="91"/>
    </row>
    <row r="3" spans="1:115" s="58" customFormat="1" ht="94.2" customHeight="1" x14ac:dyDescent="0.25">
      <c r="A3" s="59"/>
      <c r="B3" s="59"/>
      <c r="C3" s="60"/>
      <c r="D3" s="103"/>
      <c r="E3" s="61"/>
      <c r="F3" s="61"/>
      <c r="G3" s="62"/>
      <c r="H3" s="62"/>
      <c r="I3" s="62"/>
      <c r="J3" s="62"/>
      <c r="K3" s="62"/>
      <c r="L3" s="133" t="e">
        <f>SUM(L5:L11)</f>
        <v>#DIV/0!</v>
      </c>
      <c r="M3" s="69" t="s">
        <v>2</v>
      </c>
      <c r="N3" s="63" t="s">
        <v>2</v>
      </c>
      <c r="O3" s="63" t="s">
        <v>2</v>
      </c>
      <c r="P3" s="63" t="s">
        <v>38</v>
      </c>
      <c r="Q3" s="63" t="s">
        <v>5</v>
      </c>
      <c r="R3" s="63" t="s">
        <v>11</v>
      </c>
      <c r="S3" s="70"/>
      <c r="T3" s="71" t="s">
        <v>40</v>
      </c>
      <c r="U3" s="43" t="s">
        <v>2</v>
      </c>
      <c r="V3" s="43" t="s">
        <v>2</v>
      </c>
      <c r="W3" s="43" t="s">
        <v>2</v>
      </c>
      <c r="X3" s="43" t="s">
        <v>43</v>
      </c>
      <c r="Y3" s="43" t="s">
        <v>38</v>
      </c>
      <c r="Z3" s="43" t="s">
        <v>5</v>
      </c>
      <c r="AA3" s="85" t="s">
        <v>50</v>
      </c>
      <c r="AB3" s="39"/>
      <c r="AC3" s="79" t="s">
        <v>44</v>
      </c>
      <c r="AD3" s="80" t="s">
        <v>40</v>
      </c>
      <c r="AE3" s="63" t="str">
        <f>U3</f>
        <v>Texte</v>
      </c>
      <c r="AF3" s="63" t="str">
        <f>V3</f>
        <v>Texte</v>
      </c>
      <c r="AG3" s="63" t="str">
        <f>W3</f>
        <v>Texte</v>
      </c>
      <c r="AH3" s="63" t="s">
        <v>58</v>
      </c>
      <c r="AI3" s="63">
        <v>56</v>
      </c>
      <c r="AJ3" s="63" t="str">
        <f>Z3</f>
        <v>Nombre de jours ouvrables
JO</v>
      </c>
      <c r="AK3" s="63" t="str">
        <f>AA3</f>
        <v>- X%</v>
      </c>
      <c r="AL3" s="70"/>
      <c r="AM3" s="87" t="str">
        <f>AC3</f>
        <v>€HT/palette</v>
      </c>
      <c r="AN3" s="71" t="str">
        <f>AD3</f>
        <v>€HT</v>
      </c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</row>
    <row r="4" spans="1:115" s="15" customFormat="1" ht="86.25" customHeight="1" x14ac:dyDescent="0.25">
      <c r="A4" s="47"/>
      <c r="B4" s="47"/>
      <c r="C4" s="48"/>
      <c r="D4" s="104"/>
      <c r="E4" s="49"/>
      <c r="F4" s="49"/>
      <c r="G4" s="50"/>
      <c r="H4" s="50"/>
      <c r="I4" s="50"/>
      <c r="J4" s="50"/>
      <c r="K4" s="50"/>
      <c r="L4" s="133"/>
      <c r="M4" s="116"/>
      <c r="N4" s="38"/>
      <c r="O4" s="38"/>
      <c r="P4" s="38"/>
      <c r="Q4" s="38"/>
      <c r="R4" s="38"/>
      <c r="S4" s="72" t="s">
        <v>24</v>
      </c>
      <c r="T4" s="38"/>
      <c r="U4" s="31"/>
      <c r="V4" s="81"/>
      <c r="W4" s="81"/>
      <c r="X4" s="81"/>
      <c r="Y4" s="81"/>
      <c r="Z4" s="81"/>
      <c r="AA4" s="81"/>
      <c r="AB4" s="114" t="s">
        <v>24</v>
      </c>
      <c r="AC4" s="81"/>
      <c r="AD4" s="82"/>
      <c r="AE4" s="34"/>
      <c r="AF4" s="18"/>
      <c r="AG4" s="18"/>
      <c r="AH4" s="18"/>
      <c r="AI4" s="18"/>
      <c r="AJ4" s="18"/>
      <c r="AK4" s="18"/>
      <c r="AL4" s="72" t="s">
        <v>24</v>
      </c>
      <c r="AM4" s="18"/>
      <c r="AN4" s="88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2"/>
      <c r="DA4" s="92"/>
      <c r="DB4" s="92"/>
      <c r="DC4" s="92"/>
      <c r="DD4" s="92"/>
      <c r="DE4" s="92"/>
      <c r="DF4" s="92"/>
      <c r="DG4" s="92"/>
      <c r="DH4" s="92"/>
      <c r="DI4" s="92"/>
      <c r="DJ4" s="92"/>
    </row>
    <row r="5" spans="1:115" s="44" customFormat="1" ht="69.599999999999994" customHeight="1" x14ac:dyDescent="0.25">
      <c r="A5" s="140">
        <v>7</v>
      </c>
      <c r="B5" s="140" t="s">
        <v>73</v>
      </c>
      <c r="C5" s="155" t="s">
        <v>74</v>
      </c>
      <c r="D5" s="126">
        <v>1</v>
      </c>
      <c r="E5" s="156" t="s">
        <v>75</v>
      </c>
      <c r="F5" s="129" t="s">
        <v>68</v>
      </c>
      <c r="G5" s="131">
        <v>2057763.2000000002</v>
      </c>
      <c r="H5" s="131">
        <v>2829424.4000000004</v>
      </c>
      <c r="I5" s="131">
        <v>257220.40000000002</v>
      </c>
      <c r="J5" s="131">
        <f>SUM(G5:I5)*4</f>
        <v>20577632.000000004</v>
      </c>
      <c r="K5" s="28" t="str">
        <f>IF(R5*P5*Y5*AI5=0,"Offre INCOMPLETE","Offre RECEVABLE")</f>
        <v>Offre INCOMPLETE</v>
      </c>
      <c r="L5" s="27" t="e">
        <f>IF(G5&lt;&gt;0,(G5*T5+H5*AD5+I5*AN5),0)</f>
        <v>#DIV/0!</v>
      </c>
      <c r="M5" s="32"/>
      <c r="N5" s="32"/>
      <c r="O5" s="32"/>
      <c r="P5" s="108"/>
      <c r="Q5" s="10"/>
      <c r="R5" s="11"/>
      <c r="S5" s="28" t="str">
        <f>IF(R5*P5=0,"Offre INCOMPLETE","Offre RECEVABLE")</f>
        <v>Offre INCOMPLETE</v>
      </c>
      <c r="T5" s="45" t="e">
        <f>R5/P5</f>
        <v>#DIV/0!</v>
      </c>
      <c r="U5" s="32"/>
      <c r="V5" s="32"/>
      <c r="W5" s="32"/>
      <c r="X5" s="14"/>
      <c r="Y5" s="54"/>
      <c r="Z5" s="10"/>
      <c r="AA5" s="64"/>
      <c r="AB5" s="28" t="str">
        <f>IF(Y5=0,"Offre INCOMPLETE","Offre RECEVABLE")</f>
        <v>Offre INCOMPLETE</v>
      </c>
      <c r="AC5" s="84">
        <f>ROUND(R5*Y5*(1+AA5),2)</f>
        <v>0</v>
      </c>
      <c r="AD5" s="83" t="e">
        <f>$T5*(1+AA5)</f>
        <v>#DIV/0!</v>
      </c>
      <c r="AE5" s="32"/>
      <c r="AF5" s="32"/>
      <c r="AG5" s="32"/>
      <c r="AH5" s="14"/>
      <c r="AI5" s="54"/>
      <c r="AJ5" s="10"/>
      <c r="AK5" s="64"/>
      <c r="AL5" s="28" t="str">
        <f>IF(AI5=0,"Offre INCOMPLETE","Offre RECEVABLE")</f>
        <v>Offre INCOMPLETE</v>
      </c>
      <c r="AM5" s="86">
        <f>ROUND(R5*AI5*(1+AK5),2)</f>
        <v>0</v>
      </c>
      <c r="AN5" s="45" t="e">
        <f>$T5*(1+AK5)</f>
        <v>#DIV/0!</v>
      </c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89"/>
    </row>
    <row r="6" spans="1:115" s="44" customFormat="1" ht="69.599999999999994" customHeight="1" x14ac:dyDescent="0.25">
      <c r="A6" s="140"/>
      <c r="B6" s="140"/>
      <c r="C6" s="155" t="s">
        <v>76</v>
      </c>
      <c r="D6" s="132">
        <f>+D5+1</f>
        <v>2</v>
      </c>
      <c r="E6" s="154" t="s">
        <v>77</v>
      </c>
      <c r="F6" s="129" t="s">
        <v>68</v>
      </c>
      <c r="G6" s="131">
        <v>206403.6</v>
      </c>
      <c r="H6" s="131">
        <v>283804.95</v>
      </c>
      <c r="I6" s="131">
        <v>25800.45</v>
      </c>
      <c r="J6" s="131">
        <f t="shared" ref="J6:J11" si="1">SUM(G6:I6)*4</f>
        <v>2064036.0000000002</v>
      </c>
      <c r="K6" s="28" t="str">
        <f t="shared" ref="K6:K10" si="2">IF(R6*P6*Y6*AI6=0,"Offre INCOMPLETE","Offre RECEVABLE")</f>
        <v>Offre INCOMPLETE</v>
      </c>
      <c r="L6" s="128" t="e">
        <f t="shared" ref="L6:L10" si="3">IF(G6&lt;&gt;0,(G6*T6+H6*AD6+I6*AN6),0)</f>
        <v>#DIV/0!</v>
      </c>
      <c r="M6" s="32"/>
      <c r="N6" s="32"/>
      <c r="O6" s="32"/>
      <c r="P6" s="108"/>
      <c r="Q6" s="10"/>
      <c r="R6" s="11"/>
      <c r="S6" s="28" t="str">
        <f t="shared" ref="S6:S10" si="4">IF(R6*P6=0,"Offre INCOMPLETE","Offre RECEVABLE")</f>
        <v>Offre INCOMPLETE</v>
      </c>
      <c r="T6" s="45" t="e">
        <f t="shared" ref="T6:T10" si="5">R6/P6</f>
        <v>#DIV/0!</v>
      </c>
      <c r="U6" s="32"/>
      <c r="V6" s="32"/>
      <c r="W6" s="32"/>
      <c r="X6" s="14"/>
      <c r="Y6" s="54"/>
      <c r="Z6" s="10"/>
      <c r="AA6" s="64"/>
      <c r="AB6" s="28" t="str">
        <f t="shared" ref="AB6:AB10" si="6">IF(Y6=0,"Offre INCOMPLETE","Offre RECEVABLE")</f>
        <v>Offre INCOMPLETE</v>
      </c>
      <c r="AC6" s="84">
        <f t="shared" ref="AC6:AC10" si="7">ROUND(R6*Y6*(1+AA6),2)</f>
        <v>0</v>
      </c>
      <c r="AD6" s="83" t="e">
        <f t="shared" ref="AD6:AD10" si="8">$T6*(1+AA6)</f>
        <v>#DIV/0!</v>
      </c>
      <c r="AE6" s="32"/>
      <c r="AF6" s="32"/>
      <c r="AG6" s="32"/>
      <c r="AH6" s="14"/>
      <c r="AI6" s="54"/>
      <c r="AJ6" s="10"/>
      <c r="AK6" s="64"/>
      <c r="AL6" s="28" t="str">
        <f t="shared" ref="AL6:AL10" si="9">IF(AI6=0,"Offre INCOMPLETE","Offre RECEVABLE")</f>
        <v>Offre INCOMPLETE</v>
      </c>
      <c r="AM6" s="86">
        <f t="shared" ref="AM6:AM10" si="10">ROUND(R6*AI6*(1+AK6),2)</f>
        <v>0</v>
      </c>
      <c r="AN6" s="45" t="e">
        <f t="shared" ref="AN6:AN10" si="11">$T6*(1+AK6)</f>
        <v>#DIV/0!</v>
      </c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89"/>
    </row>
    <row r="7" spans="1:115" s="44" customFormat="1" ht="69.599999999999994" customHeight="1" x14ac:dyDescent="0.25">
      <c r="A7" s="140"/>
      <c r="B7" s="140"/>
      <c r="C7" s="157" t="s">
        <v>78</v>
      </c>
      <c r="D7" s="132">
        <f t="shared" ref="D7:D11" si="12">+D6+1</f>
        <v>3</v>
      </c>
      <c r="E7" s="154" t="s">
        <v>79</v>
      </c>
      <c r="F7" s="129" t="s">
        <v>68</v>
      </c>
      <c r="G7" s="131">
        <v>140236</v>
      </c>
      <c r="H7" s="131">
        <v>192824.50000000003</v>
      </c>
      <c r="I7" s="131">
        <v>17529.5</v>
      </c>
      <c r="J7" s="131">
        <f t="shared" si="1"/>
        <v>1402360</v>
      </c>
      <c r="K7" s="28" t="str">
        <f t="shared" si="2"/>
        <v>Offre INCOMPLETE</v>
      </c>
      <c r="L7" s="128" t="e">
        <f t="shared" si="3"/>
        <v>#DIV/0!</v>
      </c>
      <c r="M7" s="32"/>
      <c r="N7" s="32"/>
      <c r="O7" s="32"/>
      <c r="P7" s="108"/>
      <c r="Q7" s="10"/>
      <c r="R7" s="11"/>
      <c r="S7" s="28" t="str">
        <f t="shared" si="4"/>
        <v>Offre INCOMPLETE</v>
      </c>
      <c r="T7" s="45" t="e">
        <f t="shared" si="5"/>
        <v>#DIV/0!</v>
      </c>
      <c r="U7" s="32"/>
      <c r="V7" s="32"/>
      <c r="W7" s="32"/>
      <c r="X7" s="14"/>
      <c r="Y7" s="54"/>
      <c r="Z7" s="10"/>
      <c r="AA7" s="64"/>
      <c r="AB7" s="28" t="str">
        <f t="shared" si="6"/>
        <v>Offre INCOMPLETE</v>
      </c>
      <c r="AC7" s="84">
        <f t="shared" si="7"/>
        <v>0</v>
      </c>
      <c r="AD7" s="83" t="e">
        <f t="shared" si="8"/>
        <v>#DIV/0!</v>
      </c>
      <c r="AE7" s="32"/>
      <c r="AF7" s="32"/>
      <c r="AG7" s="32"/>
      <c r="AH7" s="14"/>
      <c r="AI7" s="54"/>
      <c r="AJ7" s="10"/>
      <c r="AK7" s="64"/>
      <c r="AL7" s="28" t="str">
        <f t="shared" si="9"/>
        <v>Offre INCOMPLETE</v>
      </c>
      <c r="AM7" s="86">
        <f t="shared" si="10"/>
        <v>0</v>
      </c>
      <c r="AN7" s="45" t="e">
        <f t="shared" si="11"/>
        <v>#DIV/0!</v>
      </c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89"/>
    </row>
    <row r="8" spans="1:115" s="44" customFormat="1" ht="69.599999999999994" customHeight="1" x14ac:dyDescent="0.25">
      <c r="A8" s="140"/>
      <c r="B8" s="140"/>
      <c r="C8" s="158"/>
      <c r="D8" s="132">
        <f t="shared" si="12"/>
        <v>4</v>
      </c>
      <c r="E8" s="154" t="s">
        <v>80</v>
      </c>
      <c r="F8" s="129" t="s">
        <v>68</v>
      </c>
      <c r="G8" s="131">
        <v>106644.40000000001</v>
      </c>
      <c r="H8" s="131">
        <v>146636.05000000002</v>
      </c>
      <c r="I8" s="131">
        <v>13330.550000000001</v>
      </c>
      <c r="J8" s="131">
        <f t="shared" si="1"/>
        <v>1066444</v>
      </c>
      <c r="K8" s="28" t="str">
        <f t="shared" si="2"/>
        <v>Offre INCOMPLETE</v>
      </c>
      <c r="L8" s="128" t="e">
        <f t="shared" si="3"/>
        <v>#DIV/0!</v>
      </c>
      <c r="M8" s="32"/>
      <c r="N8" s="32"/>
      <c r="O8" s="32"/>
      <c r="P8" s="108"/>
      <c r="Q8" s="10"/>
      <c r="R8" s="11"/>
      <c r="S8" s="28" t="str">
        <f t="shared" si="4"/>
        <v>Offre INCOMPLETE</v>
      </c>
      <c r="T8" s="45" t="e">
        <f t="shared" si="5"/>
        <v>#DIV/0!</v>
      </c>
      <c r="U8" s="32"/>
      <c r="V8" s="32"/>
      <c r="W8" s="32"/>
      <c r="X8" s="14"/>
      <c r="Y8" s="54"/>
      <c r="Z8" s="10"/>
      <c r="AA8" s="64"/>
      <c r="AB8" s="28" t="str">
        <f t="shared" si="6"/>
        <v>Offre INCOMPLETE</v>
      </c>
      <c r="AC8" s="84">
        <f t="shared" si="7"/>
        <v>0</v>
      </c>
      <c r="AD8" s="83" t="e">
        <f t="shared" si="8"/>
        <v>#DIV/0!</v>
      </c>
      <c r="AE8" s="32"/>
      <c r="AF8" s="32"/>
      <c r="AG8" s="32"/>
      <c r="AH8" s="14"/>
      <c r="AI8" s="54"/>
      <c r="AJ8" s="10"/>
      <c r="AK8" s="64"/>
      <c r="AL8" s="28" t="str">
        <f t="shared" si="9"/>
        <v>Offre INCOMPLETE</v>
      </c>
      <c r="AM8" s="86">
        <f t="shared" si="10"/>
        <v>0</v>
      </c>
      <c r="AN8" s="45" t="e">
        <f t="shared" si="11"/>
        <v>#DIV/0!</v>
      </c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  <c r="BU8" s="93"/>
      <c r="BV8" s="93"/>
      <c r="BW8" s="93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89"/>
    </row>
    <row r="9" spans="1:115" s="44" customFormat="1" ht="69.599999999999994" customHeight="1" x14ac:dyDescent="0.25">
      <c r="A9" s="140"/>
      <c r="B9" s="140"/>
      <c r="C9" s="159"/>
      <c r="D9" s="126">
        <f t="shared" si="12"/>
        <v>5</v>
      </c>
      <c r="E9" s="130" t="s">
        <v>77</v>
      </c>
      <c r="F9" s="129" t="s">
        <v>68</v>
      </c>
      <c r="G9" s="131">
        <v>10708556</v>
      </c>
      <c r="H9" s="131">
        <v>14724264.500000002</v>
      </c>
      <c r="I9" s="131">
        <v>1338569.5</v>
      </c>
      <c r="J9" s="131">
        <f t="shared" si="1"/>
        <v>107085560</v>
      </c>
      <c r="K9" s="28" t="str">
        <f t="shared" si="2"/>
        <v>Offre INCOMPLETE</v>
      </c>
      <c r="L9" s="128" t="e">
        <f t="shared" si="3"/>
        <v>#DIV/0!</v>
      </c>
      <c r="M9" s="32"/>
      <c r="N9" s="32"/>
      <c r="O9" s="32"/>
      <c r="P9" s="108"/>
      <c r="Q9" s="10"/>
      <c r="R9" s="11"/>
      <c r="S9" s="28" t="str">
        <f t="shared" si="4"/>
        <v>Offre INCOMPLETE</v>
      </c>
      <c r="T9" s="45" t="e">
        <f t="shared" si="5"/>
        <v>#DIV/0!</v>
      </c>
      <c r="U9" s="32"/>
      <c r="V9" s="32"/>
      <c r="W9" s="32"/>
      <c r="X9" s="14"/>
      <c r="Y9" s="54"/>
      <c r="Z9" s="10"/>
      <c r="AA9" s="64"/>
      <c r="AB9" s="28" t="str">
        <f t="shared" si="6"/>
        <v>Offre INCOMPLETE</v>
      </c>
      <c r="AC9" s="84">
        <f t="shared" si="7"/>
        <v>0</v>
      </c>
      <c r="AD9" s="83" t="e">
        <f t="shared" si="8"/>
        <v>#DIV/0!</v>
      </c>
      <c r="AE9" s="32"/>
      <c r="AF9" s="32"/>
      <c r="AG9" s="32"/>
      <c r="AH9" s="14"/>
      <c r="AI9" s="54"/>
      <c r="AJ9" s="10"/>
      <c r="AK9" s="64"/>
      <c r="AL9" s="28" t="str">
        <f t="shared" si="9"/>
        <v>Offre INCOMPLETE</v>
      </c>
      <c r="AM9" s="86">
        <f t="shared" si="10"/>
        <v>0</v>
      </c>
      <c r="AN9" s="45" t="e">
        <f t="shared" si="11"/>
        <v>#DIV/0!</v>
      </c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93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89"/>
    </row>
    <row r="10" spans="1:115" s="44" customFormat="1" ht="69.599999999999994" customHeight="1" x14ac:dyDescent="0.25">
      <c r="A10" s="140"/>
      <c r="B10" s="140"/>
      <c r="C10" s="154" t="s">
        <v>81</v>
      </c>
      <c r="D10" s="126">
        <f t="shared" si="12"/>
        <v>6</v>
      </c>
      <c r="E10" s="130" t="s">
        <v>77</v>
      </c>
      <c r="F10" s="129" t="s">
        <v>68</v>
      </c>
      <c r="G10" s="131">
        <v>14731983.200000001</v>
      </c>
      <c r="H10" s="131">
        <v>20256476.900000002</v>
      </c>
      <c r="I10" s="131">
        <v>1841497.9000000001</v>
      </c>
      <c r="J10" s="131">
        <f t="shared" si="1"/>
        <v>147319832</v>
      </c>
      <c r="K10" s="28" t="str">
        <f t="shared" si="2"/>
        <v>Offre INCOMPLETE</v>
      </c>
      <c r="L10" s="128" t="e">
        <f t="shared" si="3"/>
        <v>#DIV/0!</v>
      </c>
      <c r="M10" s="32"/>
      <c r="N10" s="32"/>
      <c r="O10" s="32"/>
      <c r="P10" s="108"/>
      <c r="Q10" s="10"/>
      <c r="R10" s="11"/>
      <c r="S10" s="28" t="str">
        <f t="shared" si="4"/>
        <v>Offre INCOMPLETE</v>
      </c>
      <c r="T10" s="45" t="e">
        <f t="shared" si="5"/>
        <v>#DIV/0!</v>
      </c>
      <c r="U10" s="32"/>
      <c r="V10" s="32"/>
      <c r="W10" s="32"/>
      <c r="X10" s="14"/>
      <c r="Y10" s="54"/>
      <c r="Z10" s="10"/>
      <c r="AA10" s="64"/>
      <c r="AB10" s="28" t="str">
        <f t="shared" si="6"/>
        <v>Offre INCOMPLETE</v>
      </c>
      <c r="AC10" s="84">
        <f t="shared" si="7"/>
        <v>0</v>
      </c>
      <c r="AD10" s="83" t="e">
        <f t="shared" si="8"/>
        <v>#DIV/0!</v>
      </c>
      <c r="AE10" s="32"/>
      <c r="AF10" s="32"/>
      <c r="AG10" s="32"/>
      <c r="AH10" s="14"/>
      <c r="AI10" s="54"/>
      <c r="AJ10" s="10"/>
      <c r="AK10" s="64"/>
      <c r="AL10" s="28" t="str">
        <f t="shared" si="9"/>
        <v>Offre INCOMPLETE</v>
      </c>
      <c r="AM10" s="86">
        <f t="shared" si="10"/>
        <v>0</v>
      </c>
      <c r="AN10" s="45" t="e">
        <f t="shared" si="11"/>
        <v>#DIV/0!</v>
      </c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3"/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89"/>
    </row>
    <row r="11" spans="1:115" s="44" customFormat="1" ht="69.599999999999994" customHeight="1" x14ac:dyDescent="0.25">
      <c r="A11" s="140"/>
      <c r="B11" s="140"/>
      <c r="C11" s="154" t="s">
        <v>82</v>
      </c>
      <c r="D11" s="126">
        <f t="shared" si="12"/>
        <v>7</v>
      </c>
      <c r="E11" s="130" t="s">
        <v>77</v>
      </c>
      <c r="F11" s="129" t="s">
        <v>68</v>
      </c>
      <c r="G11" s="131">
        <v>3180569.2</v>
      </c>
      <c r="H11" s="131">
        <v>4373282.6500000004</v>
      </c>
      <c r="I11" s="131">
        <v>397571.15</v>
      </c>
      <c r="J11" s="131">
        <f t="shared" si="1"/>
        <v>31805692.000000004</v>
      </c>
      <c r="K11" s="28" t="str">
        <f t="shared" ref="K11" si="13">IF(R11*P11*Y11*AI11=0,"Offre INCOMPLETE","Offre RECEVABLE")</f>
        <v>Offre INCOMPLETE</v>
      </c>
      <c r="L11" s="128" t="e">
        <f t="shared" ref="L11" si="14">IF(G11&lt;&gt;0,(G11*T11+H11*AD11+I11*AN11),0)</f>
        <v>#DIV/0!</v>
      </c>
      <c r="M11" s="32"/>
      <c r="N11" s="32"/>
      <c r="O11" s="32"/>
      <c r="P11" s="108"/>
      <c r="Q11" s="10"/>
      <c r="R11" s="11"/>
      <c r="S11" s="28" t="str">
        <f t="shared" ref="S11" si="15">IF(R11*P11=0,"Offre INCOMPLETE","Offre RECEVABLE")</f>
        <v>Offre INCOMPLETE</v>
      </c>
      <c r="T11" s="45" t="e">
        <f t="shared" ref="T11" si="16">R11/P11</f>
        <v>#DIV/0!</v>
      </c>
      <c r="U11" s="32"/>
      <c r="V11" s="32"/>
      <c r="W11" s="32"/>
      <c r="X11" s="14"/>
      <c r="Y11" s="54"/>
      <c r="Z11" s="10"/>
      <c r="AA11" s="64"/>
      <c r="AB11" s="28" t="str">
        <f t="shared" ref="AB11" si="17">IF(Y11=0,"Offre INCOMPLETE","Offre RECEVABLE")</f>
        <v>Offre INCOMPLETE</v>
      </c>
      <c r="AC11" s="84">
        <f t="shared" ref="AC11" si="18">ROUND(R11*Y11*(1+AA11),2)</f>
        <v>0</v>
      </c>
      <c r="AD11" s="83" t="e">
        <f t="shared" ref="AD11" si="19">$T11*(1+AA11)</f>
        <v>#DIV/0!</v>
      </c>
      <c r="AE11" s="32"/>
      <c r="AF11" s="32"/>
      <c r="AG11" s="32"/>
      <c r="AH11" s="14"/>
      <c r="AI11" s="54"/>
      <c r="AJ11" s="10"/>
      <c r="AK11" s="64"/>
      <c r="AL11" s="28" t="str">
        <f t="shared" ref="AL11" si="20">IF(AI11=0,"Offre INCOMPLETE","Offre RECEVABLE")</f>
        <v>Offre INCOMPLETE</v>
      </c>
      <c r="AM11" s="86">
        <f t="shared" ref="AM11" si="21">ROUND(R11*AI11*(1+AK11),2)</f>
        <v>0</v>
      </c>
      <c r="AN11" s="45" t="e">
        <f t="shared" ref="AN11" si="22">$T11*(1+AK11)</f>
        <v>#DIV/0!</v>
      </c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89"/>
    </row>
    <row r="12" spans="1:115" s="15" customFormat="1" ht="209.7" customHeight="1" x14ac:dyDescent="0.25">
      <c r="A12" s="48"/>
      <c r="B12" s="48"/>
      <c r="C12" s="52"/>
      <c r="D12" s="105"/>
      <c r="E12" s="52"/>
      <c r="F12" s="52"/>
      <c r="G12" s="52"/>
      <c r="H12" s="52"/>
      <c r="I12" s="52"/>
      <c r="J12" s="52"/>
      <c r="K12" s="52"/>
      <c r="L12" s="52"/>
      <c r="M12" s="115" t="str">
        <f>$M$1</f>
        <v>Offre dans l'unité de vente élémentaire UVE (le carton en général)</v>
      </c>
      <c r="N12" s="73"/>
      <c r="O12" s="73"/>
      <c r="P12" s="73"/>
      <c r="Q12" s="73"/>
      <c r="R12" s="29"/>
      <c r="S12" s="29"/>
      <c r="T12" s="73"/>
      <c r="U12" s="112" t="str">
        <f>$U$1</f>
        <v>Offre en palette complète mono référence PC1 - Hauteur maximale de 1800mm</v>
      </c>
      <c r="V12" s="109"/>
      <c r="W12" s="109"/>
      <c r="X12" s="109"/>
      <c r="Y12" s="109"/>
      <c r="Z12" s="109"/>
      <c r="AA12" s="109"/>
      <c r="AB12" s="109"/>
      <c r="AC12" s="109"/>
      <c r="AD12" s="109"/>
      <c r="AE12" s="111" t="str">
        <f>$AE$1</f>
        <v>Offre en palette complète mono référence PC2 - Hauteur libre</v>
      </c>
      <c r="AF12" s="29"/>
      <c r="AG12" s="29"/>
      <c r="AH12" s="29"/>
      <c r="AI12" s="29"/>
      <c r="AJ12" s="29"/>
      <c r="AK12" s="29"/>
      <c r="AL12" s="29"/>
      <c r="AM12" s="29"/>
      <c r="AN12" s="29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</row>
    <row r="13" spans="1:115" s="12" customFormat="1" ht="354.6" customHeight="1" x14ac:dyDescent="0.25">
      <c r="A13" s="134" t="s">
        <v>46</v>
      </c>
      <c r="B13" s="135"/>
      <c r="C13" s="135"/>
      <c r="D13" s="135"/>
      <c r="E13" s="136"/>
      <c r="F13" s="137" t="s">
        <v>83</v>
      </c>
      <c r="G13" s="138"/>
      <c r="H13" s="138"/>
      <c r="I13" s="138"/>
      <c r="J13" s="138"/>
      <c r="K13" s="139"/>
      <c r="L13" s="17" t="s">
        <v>59</v>
      </c>
      <c r="M13" s="66" t="str">
        <f>M2</f>
        <v>Codification / Référence</v>
      </c>
      <c r="N13" s="55" t="str">
        <f>N2</f>
        <v>Désignation commerciale</v>
      </c>
      <c r="O13" s="55" t="str">
        <f>O2</f>
        <v>Composition &amp; dimensions précises</v>
      </c>
      <c r="P13" s="36"/>
      <c r="Q13" s="55" t="str">
        <f>Q2</f>
        <v>Délai de livraison</v>
      </c>
      <c r="R13" s="55" t="str">
        <f>R2</f>
        <v xml:space="preserve">
OFFRE
Prix de référence du marché de l'UVE
PRHT.UVE</v>
      </c>
      <c r="S13" s="36"/>
      <c r="T13" s="36"/>
      <c r="U13" s="17" t="str">
        <f t="shared" ref="U13:AA13" si="23">U2</f>
        <v>Codification / Référence
Codification  différente de l'UVE</v>
      </c>
      <c r="V13" s="110" t="str">
        <f t="shared" si="23"/>
        <v>Désignation commerciale</v>
      </c>
      <c r="W13" s="110" t="str">
        <f t="shared" si="23"/>
        <v>Composition &amp; dimensions précises</v>
      </c>
      <c r="X13" s="110" t="str">
        <f t="shared" si="23"/>
        <v>Hauteur de palette</v>
      </c>
      <c r="Y13" s="110" t="str">
        <f t="shared" si="23"/>
        <v>Conditionnement
Nombre d'UVE contenues sur la palette</v>
      </c>
      <c r="Z13" s="110" t="str">
        <f t="shared" si="23"/>
        <v xml:space="preserve">Délai de livraison  </v>
      </c>
      <c r="AA13" s="110" t="str">
        <f t="shared" si="23"/>
        <v xml:space="preserve">
OFFRE
Remise palette RPC</v>
      </c>
      <c r="AB13" s="36"/>
      <c r="AC13" s="77" t="str">
        <f>AC2</f>
        <v>Prix de référence de la palette complète PC1
PRHT.PC1
CALCUL AUTOMATIQUE 
ARRONDI  à 2 décimales</v>
      </c>
      <c r="AD13" s="36"/>
      <c r="AE13" s="55" t="str">
        <f t="shared" ref="AE13:AK13" si="24">AE2</f>
        <v>Codification / Référence
Codification  différente de l'UVE</v>
      </c>
      <c r="AF13" s="55" t="str">
        <f t="shared" si="24"/>
        <v>Désignation commerciale</v>
      </c>
      <c r="AG13" s="55" t="str">
        <f t="shared" si="24"/>
        <v>Composition &amp; dimensions précises</v>
      </c>
      <c r="AH13" s="55" t="str">
        <f t="shared" si="24"/>
        <v>Hauteur de palette</v>
      </c>
      <c r="AI13" s="55" t="str">
        <f t="shared" si="24"/>
        <v>Conditionnement
Nombre d'UVE contenues sur la palette</v>
      </c>
      <c r="AJ13" s="55" t="str">
        <f t="shared" si="24"/>
        <v xml:space="preserve">Délai de livraison  </v>
      </c>
      <c r="AK13" s="55" t="str">
        <f t="shared" si="24"/>
        <v xml:space="preserve">
OFFRE
Remise palette RPC</v>
      </c>
      <c r="AL13" s="37"/>
      <c r="AM13" s="55" t="str">
        <f>AM2</f>
        <v>Prix de référence de la palette complète PC2
PRHT.PC2
CALCUL AUTOMATIQUE 
ARRONDI  à 2 décimales</v>
      </c>
      <c r="AN13" s="36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94"/>
      <c r="CW13" s="94"/>
      <c r="CX13" s="94"/>
      <c r="CY13" s="94"/>
      <c r="CZ13" s="94"/>
      <c r="DA13" s="94"/>
      <c r="DB13" s="94"/>
      <c r="DC13" s="94"/>
      <c r="DD13" s="94"/>
      <c r="DE13" s="94"/>
      <c r="DF13" s="94"/>
      <c r="DG13" s="94"/>
      <c r="DH13" s="94"/>
      <c r="DI13" s="94"/>
      <c r="DJ13" s="94"/>
    </row>
    <row r="14" spans="1:115" s="9" customFormat="1" ht="47.25" customHeight="1" x14ac:dyDescent="0.25">
      <c r="A14" s="48"/>
      <c r="B14" s="48"/>
      <c r="C14" s="48"/>
      <c r="D14" s="106"/>
      <c r="E14" s="49"/>
      <c r="F14" s="49"/>
      <c r="G14" s="49"/>
      <c r="H14" s="49"/>
      <c r="I14" s="49"/>
      <c r="J14" s="49"/>
      <c r="K14" s="49"/>
      <c r="L14" s="53">
        <v>100</v>
      </c>
      <c r="M14" s="32"/>
      <c r="N14" s="32"/>
      <c r="O14" s="32"/>
      <c r="P14" s="37"/>
      <c r="Q14" s="10"/>
      <c r="R14" s="11"/>
      <c r="S14" s="37"/>
      <c r="T14" s="37"/>
      <c r="U14" s="32"/>
      <c r="V14" s="32"/>
      <c r="W14" s="32"/>
      <c r="X14" s="14"/>
      <c r="Y14" s="54"/>
      <c r="Z14" s="10"/>
      <c r="AA14" s="64"/>
      <c r="AB14" s="37"/>
      <c r="AC14" s="84">
        <f t="shared" ref="AC14:AC54" si="25">ROUND(R14*Y14*(1+AA14),2)</f>
        <v>0</v>
      </c>
      <c r="AD14" s="37"/>
      <c r="AE14" s="32"/>
      <c r="AF14" s="32"/>
      <c r="AG14" s="32"/>
      <c r="AH14" s="14"/>
      <c r="AI14" s="54"/>
      <c r="AJ14" s="10"/>
      <c r="AK14" s="64"/>
      <c r="AL14" s="37"/>
      <c r="AM14" s="86">
        <f t="shared" ref="AM14:AM54" si="26">ROUND(R14*AI14*(1+AK14),2)</f>
        <v>0</v>
      </c>
      <c r="AN14" s="37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P14" s="94"/>
      <c r="BQ14" s="94"/>
      <c r="BR14" s="94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94"/>
      <c r="CW14" s="94"/>
      <c r="CX14" s="94"/>
      <c r="CY14" s="94"/>
      <c r="CZ14" s="94"/>
      <c r="DA14" s="94"/>
      <c r="DB14" s="94"/>
      <c r="DC14" s="94"/>
      <c r="DD14" s="94"/>
      <c r="DE14" s="94"/>
      <c r="DF14" s="94"/>
      <c r="DG14" s="94"/>
      <c r="DH14" s="94"/>
      <c r="DI14" s="94"/>
      <c r="DJ14" s="94"/>
    </row>
    <row r="15" spans="1:115" s="9" customFormat="1" ht="47.25" customHeight="1" x14ac:dyDescent="0.25">
      <c r="A15" s="48"/>
      <c r="B15" s="48"/>
      <c r="C15" s="48"/>
      <c r="D15" s="106"/>
      <c r="E15" s="49"/>
      <c r="F15" s="49"/>
      <c r="G15" s="49"/>
      <c r="H15" s="49"/>
      <c r="I15" s="49"/>
      <c r="J15" s="49"/>
      <c r="K15" s="49"/>
      <c r="L15" s="53">
        <f>L14+1</f>
        <v>101</v>
      </c>
      <c r="M15" s="32"/>
      <c r="N15" s="32"/>
      <c r="O15" s="32"/>
      <c r="P15" s="37"/>
      <c r="Q15" s="10"/>
      <c r="R15" s="11"/>
      <c r="S15" s="37"/>
      <c r="T15" s="37"/>
      <c r="U15" s="32"/>
      <c r="V15" s="32"/>
      <c r="W15" s="32"/>
      <c r="X15" s="14"/>
      <c r="Y15" s="54"/>
      <c r="Z15" s="10"/>
      <c r="AA15" s="64"/>
      <c r="AB15" s="37"/>
      <c r="AC15" s="84">
        <f t="shared" si="25"/>
        <v>0</v>
      </c>
      <c r="AD15" s="37"/>
      <c r="AE15" s="32"/>
      <c r="AF15" s="32"/>
      <c r="AG15" s="32"/>
      <c r="AH15" s="14"/>
      <c r="AI15" s="54"/>
      <c r="AJ15" s="10"/>
      <c r="AK15" s="64"/>
      <c r="AL15" s="37"/>
      <c r="AM15" s="86">
        <f t="shared" si="26"/>
        <v>0</v>
      </c>
      <c r="AN15" s="37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4"/>
      <c r="DD15" s="94"/>
      <c r="DE15" s="94"/>
      <c r="DF15" s="94"/>
      <c r="DG15" s="94"/>
      <c r="DH15" s="94"/>
      <c r="DI15" s="94"/>
      <c r="DJ15" s="94"/>
    </row>
    <row r="16" spans="1:115" s="9" customFormat="1" ht="47.25" customHeight="1" x14ac:dyDescent="0.25">
      <c r="A16" s="48"/>
      <c r="B16" s="48"/>
      <c r="C16" s="48"/>
      <c r="D16" s="106"/>
      <c r="E16" s="49"/>
      <c r="F16" s="49"/>
      <c r="G16" s="49"/>
      <c r="H16" s="49"/>
      <c r="I16" s="49"/>
      <c r="J16" s="49"/>
      <c r="K16" s="49"/>
      <c r="L16" s="53">
        <f t="shared" ref="L16:L54" si="27">L15+1</f>
        <v>102</v>
      </c>
      <c r="M16" s="32"/>
      <c r="N16" s="32"/>
      <c r="O16" s="32"/>
      <c r="P16" s="37"/>
      <c r="Q16" s="10"/>
      <c r="R16" s="11"/>
      <c r="S16" s="37"/>
      <c r="T16" s="37"/>
      <c r="U16" s="32"/>
      <c r="V16" s="32"/>
      <c r="W16" s="32"/>
      <c r="X16" s="14"/>
      <c r="Y16" s="54"/>
      <c r="Z16" s="10"/>
      <c r="AA16" s="64"/>
      <c r="AB16" s="37"/>
      <c r="AC16" s="84">
        <f t="shared" si="25"/>
        <v>0</v>
      </c>
      <c r="AD16" s="37"/>
      <c r="AE16" s="32"/>
      <c r="AF16" s="32"/>
      <c r="AG16" s="32"/>
      <c r="AH16" s="14"/>
      <c r="AI16" s="54"/>
      <c r="AJ16" s="10"/>
      <c r="AK16" s="64"/>
      <c r="AL16" s="37"/>
      <c r="AM16" s="86">
        <f t="shared" si="26"/>
        <v>0</v>
      </c>
      <c r="AN16" s="37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4"/>
      <c r="BP16" s="94"/>
      <c r="BQ16" s="94"/>
      <c r="BR16" s="94"/>
      <c r="BS16" s="94"/>
      <c r="BT16" s="94"/>
      <c r="BU16" s="94"/>
      <c r="BV16" s="94"/>
      <c r="BW16" s="94"/>
      <c r="BX16" s="94"/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  <c r="CZ16" s="94"/>
      <c r="DA16" s="94"/>
      <c r="DB16" s="94"/>
      <c r="DC16" s="94"/>
      <c r="DD16" s="94"/>
      <c r="DE16" s="94"/>
      <c r="DF16" s="94"/>
      <c r="DG16" s="94"/>
      <c r="DH16" s="94"/>
      <c r="DI16" s="94"/>
      <c r="DJ16" s="94"/>
    </row>
    <row r="17" spans="1:114" s="9" customFormat="1" ht="47.25" customHeight="1" x14ac:dyDescent="0.25">
      <c r="A17" s="48"/>
      <c r="B17" s="48"/>
      <c r="C17" s="48"/>
      <c r="D17" s="106"/>
      <c r="E17" s="49"/>
      <c r="F17" s="49"/>
      <c r="G17" s="49"/>
      <c r="H17" s="49"/>
      <c r="I17" s="49"/>
      <c r="J17" s="49"/>
      <c r="K17" s="49"/>
      <c r="L17" s="53">
        <f t="shared" si="27"/>
        <v>103</v>
      </c>
      <c r="M17" s="32"/>
      <c r="N17" s="32"/>
      <c r="O17" s="32"/>
      <c r="P17" s="37"/>
      <c r="Q17" s="10"/>
      <c r="R17" s="11"/>
      <c r="S17" s="37"/>
      <c r="T17" s="37"/>
      <c r="U17" s="32"/>
      <c r="V17" s="32"/>
      <c r="W17" s="32"/>
      <c r="X17" s="14"/>
      <c r="Y17" s="54"/>
      <c r="Z17" s="10"/>
      <c r="AA17" s="64"/>
      <c r="AB17" s="37"/>
      <c r="AC17" s="84">
        <f t="shared" si="25"/>
        <v>0</v>
      </c>
      <c r="AD17" s="37"/>
      <c r="AE17" s="32"/>
      <c r="AF17" s="32"/>
      <c r="AG17" s="32"/>
      <c r="AH17" s="14"/>
      <c r="AI17" s="54"/>
      <c r="AJ17" s="10"/>
      <c r="AK17" s="64"/>
      <c r="AL17" s="37"/>
      <c r="AM17" s="86">
        <f t="shared" si="26"/>
        <v>0</v>
      </c>
      <c r="AN17" s="37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  <c r="BM17" s="94"/>
      <c r="BN17" s="94"/>
      <c r="BO17" s="94"/>
      <c r="BP17" s="94"/>
      <c r="BQ17" s="94"/>
      <c r="BR17" s="94"/>
      <c r="BS17" s="94"/>
      <c r="BT17" s="94"/>
      <c r="BU17" s="94"/>
      <c r="BV17" s="94"/>
      <c r="BW17" s="94"/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4"/>
      <c r="CJ17" s="94"/>
      <c r="CK17" s="94"/>
      <c r="CL17" s="94"/>
      <c r="CM17" s="94"/>
      <c r="CN17" s="94"/>
      <c r="CO17" s="94"/>
      <c r="CP17" s="94"/>
      <c r="CQ17" s="94"/>
      <c r="CR17" s="94"/>
      <c r="CS17" s="94"/>
      <c r="CT17" s="94"/>
      <c r="CU17" s="94"/>
      <c r="CV17" s="94"/>
      <c r="CW17" s="94"/>
      <c r="CX17" s="94"/>
      <c r="CY17" s="94"/>
      <c r="CZ17" s="94"/>
      <c r="DA17" s="94"/>
      <c r="DB17" s="94"/>
      <c r="DC17" s="94"/>
      <c r="DD17" s="94"/>
      <c r="DE17" s="94"/>
      <c r="DF17" s="94"/>
      <c r="DG17" s="94"/>
      <c r="DH17" s="94"/>
      <c r="DI17" s="94"/>
      <c r="DJ17" s="94"/>
    </row>
    <row r="18" spans="1:114" s="9" customFormat="1" ht="47.25" customHeight="1" x14ac:dyDescent="0.25">
      <c r="A18" s="48"/>
      <c r="B18" s="48"/>
      <c r="C18" s="48"/>
      <c r="D18" s="106"/>
      <c r="E18" s="49"/>
      <c r="F18" s="49"/>
      <c r="G18" s="49"/>
      <c r="H18" s="49"/>
      <c r="I18" s="49"/>
      <c r="J18" s="49"/>
      <c r="K18" s="49"/>
      <c r="L18" s="53">
        <f t="shared" si="27"/>
        <v>104</v>
      </c>
      <c r="M18" s="32"/>
      <c r="N18" s="32"/>
      <c r="O18" s="32"/>
      <c r="P18" s="37"/>
      <c r="Q18" s="10"/>
      <c r="R18" s="11"/>
      <c r="S18" s="37"/>
      <c r="T18" s="37"/>
      <c r="U18" s="32"/>
      <c r="V18" s="32"/>
      <c r="W18" s="32"/>
      <c r="X18" s="14"/>
      <c r="Y18" s="54"/>
      <c r="Z18" s="10"/>
      <c r="AA18" s="64"/>
      <c r="AB18" s="37"/>
      <c r="AC18" s="84">
        <f t="shared" si="25"/>
        <v>0</v>
      </c>
      <c r="AD18" s="37"/>
      <c r="AE18" s="32"/>
      <c r="AF18" s="32"/>
      <c r="AG18" s="32"/>
      <c r="AH18" s="14"/>
      <c r="AI18" s="54"/>
      <c r="AJ18" s="10"/>
      <c r="AK18" s="64"/>
      <c r="AL18" s="37"/>
      <c r="AM18" s="86">
        <f t="shared" si="26"/>
        <v>0</v>
      </c>
      <c r="AN18" s="37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/>
      <c r="DE18" s="94"/>
      <c r="DF18" s="94"/>
      <c r="DG18" s="94"/>
      <c r="DH18" s="94"/>
      <c r="DI18" s="94"/>
      <c r="DJ18" s="94"/>
    </row>
    <row r="19" spans="1:114" s="9" customFormat="1" ht="47.25" customHeight="1" x14ac:dyDescent="0.25">
      <c r="A19" s="48"/>
      <c r="B19" s="48"/>
      <c r="C19" s="48"/>
      <c r="D19" s="106"/>
      <c r="E19" s="49"/>
      <c r="F19" s="49"/>
      <c r="G19" s="49"/>
      <c r="H19" s="49"/>
      <c r="I19" s="49"/>
      <c r="J19" s="49"/>
      <c r="K19" s="49"/>
      <c r="L19" s="53">
        <f t="shared" si="27"/>
        <v>105</v>
      </c>
      <c r="M19" s="32"/>
      <c r="N19" s="32"/>
      <c r="O19" s="32"/>
      <c r="P19" s="37"/>
      <c r="Q19" s="10"/>
      <c r="R19" s="11"/>
      <c r="S19" s="37"/>
      <c r="T19" s="37"/>
      <c r="U19" s="32"/>
      <c r="V19" s="32"/>
      <c r="W19" s="32"/>
      <c r="X19" s="14"/>
      <c r="Y19" s="54"/>
      <c r="Z19" s="10"/>
      <c r="AA19" s="64"/>
      <c r="AB19" s="37"/>
      <c r="AC19" s="84">
        <f t="shared" si="25"/>
        <v>0</v>
      </c>
      <c r="AD19" s="37"/>
      <c r="AE19" s="32"/>
      <c r="AF19" s="32"/>
      <c r="AG19" s="32"/>
      <c r="AH19" s="14"/>
      <c r="AI19" s="54"/>
      <c r="AJ19" s="10"/>
      <c r="AK19" s="64"/>
      <c r="AL19" s="37"/>
      <c r="AM19" s="86">
        <f t="shared" si="26"/>
        <v>0</v>
      </c>
      <c r="AN19" s="37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94"/>
      <c r="CW19" s="94"/>
      <c r="CX19" s="94"/>
      <c r="CY19" s="94"/>
      <c r="CZ19" s="94"/>
      <c r="DA19" s="94"/>
      <c r="DB19" s="94"/>
      <c r="DC19" s="94"/>
      <c r="DD19" s="94"/>
      <c r="DE19" s="94"/>
      <c r="DF19" s="94"/>
      <c r="DG19" s="94"/>
      <c r="DH19" s="94"/>
      <c r="DI19" s="94"/>
      <c r="DJ19" s="94"/>
    </row>
    <row r="20" spans="1:114" s="9" customFormat="1" ht="47.25" customHeight="1" x14ac:dyDescent="0.25">
      <c r="A20" s="48"/>
      <c r="B20" s="48"/>
      <c r="C20" s="48"/>
      <c r="D20" s="106"/>
      <c r="E20" s="49"/>
      <c r="F20" s="49"/>
      <c r="G20" s="49"/>
      <c r="H20" s="49"/>
      <c r="I20" s="49"/>
      <c r="J20" s="49"/>
      <c r="K20" s="49"/>
      <c r="L20" s="53">
        <f t="shared" si="27"/>
        <v>106</v>
      </c>
      <c r="M20" s="32"/>
      <c r="N20" s="32"/>
      <c r="O20" s="32"/>
      <c r="P20" s="37"/>
      <c r="Q20" s="10"/>
      <c r="R20" s="11"/>
      <c r="S20" s="37"/>
      <c r="T20" s="37"/>
      <c r="U20" s="32"/>
      <c r="V20" s="32"/>
      <c r="W20" s="32"/>
      <c r="X20" s="14"/>
      <c r="Y20" s="54"/>
      <c r="Z20" s="10"/>
      <c r="AA20" s="64"/>
      <c r="AB20" s="37"/>
      <c r="AC20" s="84">
        <f t="shared" si="25"/>
        <v>0</v>
      </c>
      <c r="AD20" s="37"/>
      <c r="AE20" s="32"/>
      <c r="AF20" s="32"/>
      <c r="AG20" s="32"/>
      <c r="AH20" s="14"/>
      <c r="AI20" s="54"/>
      <c r="AJ20" s="10"/>
      <c r="AK20" s="64"/>
      <c r="AL20" s="37"/>
      <c r="AM20" s="86">
        <f t="shared" si="26"/>
        <v>0</v>
      </c>
      <c r="AN20" s="37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  <c r="CQ20" s="94"/>
      <c r="CR20" s="94"/>
      <c r="CS20" s="94"/>
      <c r="CT20" s="94"/>
      <c r="CU20" s="94"/>
      <c r="CV20" s="94"/>
      <c r="CW20" s="94"/>
      <c r="CX20" s="94"/>
      <c r="CY20" s="94"/>
      <c r="CZ20" s="94"/>
      <c r="DA20" s="94"/>
      <c r="DB20" s="94"/>
      <c r="DC20" s="94"/>
      <c r="DD20" s="94"/>
      <c r="DE20" s="94"/>
      <c r="DF20" s="94"/>
      <c r="DG20" s="94"/>
      <c r="DH20" s="94"/>
      <c r="DI20" s="94"/>
      <c r="DJ20" s="94"/>
    </row>
    <row r="21" spans="1:114" s="9" customFormat="1" ht="47.25" customHeight="1" x14ac:dyDescent="0.25">
      <c r="A21" s="48"/>
      <c r="B21" s="48"/>
      <c r="C21" s="48"/>
      <c r="D21" s="106"/>
      <c r="E21" s="49"/>
      <c r="F21" s="49"/>
      <c r="G21" s="49"/>
      <c r="H21" s="49"/>
      <c r="I21" s="49"/>
      <c r="J21" s="49"/>
      <c r="K21" s="49"/>
      <c r="L21" s="53">
        <f t="shared" si="27"/>
        <v>107</v>
      </c>
      <c r="M21" s="32"/>
      <c r="N21" s="32"/>
      <c r="O21" s="32"/>
      <c r="P21" s="37"/>
      <c r="Q21" s="10"/>
      <c r="R21" s="11"/>
      <c r="S21" s="37"/>
      <c r="T21" s="37"/>
      <c r="U21" s="32"/>
      <c r="V21" s="32"/>
      <c r="W21" s="32"/>
      <c r="X21" s="14"/>
      <c r="Y21" s="54"/>
      <c r="Z21" s="10"/>
      <c r="AA21" s="64"/>
      <c r="AB21" s="37"/>
      <c r="AC21" s="84">
        <f t="shared" si="25"/>
        <v>0</v>
      </c>
      <c r="AD21" s="37"/>
      <c r="AE21" s="32"/>
      <c r="AF21" s="32"/>
      <c r="AG21" s="32"/>
      <c r="AH21" s="14"/>
      <c r="AI21" s="54"/>
      <c r="AJ21" s="10"/>
      <c r="AK21" s="64"/>
      <c r="AL21" s="37"/>
      <c r="AM21" s="86">
        <f t="shared" si="26"/>
        <v>0</v>
      </c>
      <c r="AN21" s="37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94"/>
      <c r="DJ21" s="94"/>
    </row>
    <row r="22" spans="1:114" s="9" customFormat="1" ht="47.25" customHeight="1" x14ac:dyDescent="0.25">
      <c r="A22" s="48"/>
      <c r="B22" s="48"/>
      <c r="C22" s="48"/>
      <c r="D22" s="106"/>
      <c r="E22" s="49"/>
      <c r="F22" s="49"/>
      <c r="G22" s="49"/>
      <c r="H22" s="49"/>
      <c r="I22" s="49"/>
      <c r="J22" s="49"/>
      <c r="K22" s="49"/>
      <c r="L22" s="53">
        <f t="shared" si="27"/>
        <v>108</v>
      </c>
      <c r="M22" s="32"/>
      <c r="N22" s="32"/>
      <c r="O22" s="32"/>
      <c r="P22" s="37"/>
      <c r="Q22" s="10"/>
      <c r="R22" s="11"/>
      <c r="S22" s="37"/>
      <c r="T22" s="37"/>
      <c r="U22" s="32"/>
      <c r="V22" s="32"/>
      <c r="W22" s="32"/>
      <c r="X22" s="14"/>
      <c r="Y22" s="54"/>
      <c r="Z22" s="10"/>
      <c r="AA22" s="64"/>
      <c r="AB22" s="37"/>
      <c r="AC22" s="84">
        <f t="shared" si="25"/>
        <v>0</v>
      </c>
      <c r="AD22" s="37"/>
      <c r="AE22" s="32"/>
      <c r="AF22" s="32"/>
      <c r="AG22" s="32"/>
      <c r="AH22" s="14"/>
      <c r="AI22" s="54"/>
      <c r="AJ22" s="10"/>
      <c r="AK22" s="64"/>
      <c r="AL22" s="37"/>
      <c r="AM22" s="86">
        <f t="shared" si="26"/>
        <v>0</v>
      </c>
      <c r="AN22" s="37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4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94"/>
      <c r="DJ22" s="94"/>
    </row>
    <row r="23" spans="1:114" s="9" customFormat="1" ht="47.25" customHeight="1" x14ac:dyDescent="0.25">
      <c r="A23" s="48"/>
      <c r="B23" s="48"/>
      <c r="C23" s="48"/>
      <c r="D23" s="106"/>
      <c r="E23" s="49"/>
      <c r="F23" s="49"/>
      <c r="G23" s="49"/>
      <c r="H23" s="49"/>
      <c r="I23" s="49"/>
      <c r="J23" s="49"/>
      <c r="K23" s="49"/>
      <c r="L23" s="53">
        <f t="shared" si="27"/>
        <v>109</v>
      </c>
      <c r="M23" s="32"/>
      <c r="N23" s="32"/>
      <c r="O23" s="32"/>
      <c r="P23" s="37"/>
      <c r="Q23" s="10"/>
      <c r="R23" s="11"/>
      <c r="S23" s="37"/>
      <c r="T23" s="37"/>
      <c r="U23" s="32"/>
      <c r="V23" s="32"/>
      <c r="W23" s="32"/>
      <c r="X23" s="14"/>
      <c r="Y23" s="54"/>
      <c r="Z23" s="10"/>
      <c r="AA23" s="64"/>
      <c r="AB23" s="37"/>
      <c r="AC23" s="84">
        <f t="shared" si="25"/>
        <v>0</v>
      </c>
      <c r="AD23" s="37"/>
      <c r="AE23" s="32"/>
      <c r="AF23" s="32"/>
      <c r="AG23" s="32"/>
      <c r="AH23" s="14"/>
      <c r="AI23" s="54"/>
      <c r="AJ23" s="10"/>
      <c r="AK23" s="64"/>
      <c r="AL23" s="37"/>
      <c r="AM23" s="86">
        <f t="shared" si="26"/>
        <v>0</v>
      </c>
      <c r="AN23" s="37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4"/>
      <c r="CK23" s="94"/>
      <c r="CL23" s="94"/>
      <c r="CM23" s="94"/>
      <c r="CN23" s="94"/>
      <c r="CO23" s="94"/>
      <c r="CP23" s="94"/>
      <c r="CQ23" s="94"/>
      <c r="CR23" s="94"/>
      <c r="CS23" s="94"/>
      <c r="CT23" s="94"/>
      <c r="CU23" s="94"/>
      <c r="CV23" s="94"/>
      <c r="CW23" s="94"/>
      <c r="CX23" s="94"/>
      <c r="CY23" s="94"/>
      <c r="CZ23" s="94"/>
      <c r="DA23" s="94"/>
      <c r="DB23" s="94"/>
      <c r="DC23" s="94"/>
      <c r="DD23" s="94"/>
      <c r="DE23" s="94"/>
      <c r="DF23" s="94"/>
      <c r="DG23" s="94"/>
      <c r="DH23" s="94"/>
      <c r="DI23" s="94"/>
      <c r="DJ23" s="94"/>
    </row>
    <row r="24" spans="1:114" s="9" customFormat="1" ht="47.25" customHeight="1" x14ac:dyDescent="0.25">
      <c r="A24" s="48"/>
      <c r="B24" s="48"/>
      <c r="C24" s="48"/>
      <c r="D24" s="106"/>
      <c r="E24" s="49"/>
      <c r="F24" s="49"/>
      <c r="G24" s="49"/>
      <c r="H24" s="49"/>
      <c r="I24" s="49"/>
      <c r="J24" s="49"/>
      <c r="K24" s="49"/>
      <c r="L24" s="53">
        <f t="shared" si="27"/>
        <v>110</v>
      </c>
      <c r="M24" s="32"/>
      <c r="N24" s="32"/>
      <c r="O24" s="32"/>
      <c r="P24" s="37"/>
      <c r="Q24" s="10"/>
      <c r="R24" s="11"/>
      <c r="S24" s="37"/>
      <c r="T24" s="37"/>
      <c r="U24" s="32"/>
      <c r="V24" s="32"/>
      <c r="W24" s="32"/>
      <c r="X24" s="14"/>
      <c r="Y24" s="54"/>
      <c r="Z24" s="10"/>
      <c r="AA24" s="64"/>
      <c r="AB24" s="37"/>
      <c r="AC24" s="84">
        <f t="shared" si="25"/>
        <v>0</v>
      </c>
      <c r="AD24" s="37"/>
      <c r="AE24" s="32"/>
      <c r="AF24" s="32"/>
      <c r="AG24" s="32"/>
      <c r="AH24" s="14"/>
      <c r="AI24" s="54"/>
      <c r="AJ24" s="10"/>
      <c r="AK24" s="64"/>
      <c r="AL24" s="37"/>
      <c r="AM24" s="86">
        <f t="shared" si="26"/>
        <v>0</v>
      </c>
      <c r="AN24" s="37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4"/>
      <c r="CY24" s="94"/>
      <c r="CZ24" s="94"/>
      <c r="DA24" s="94"/>
      <c r="DB24" s="94"/>
      <c r="DC24" s="94"/>
      <c r="DD24" s="94"/>
      <c r="DE24" s="94"/>
      <c r="DF24" s="94"/>
      <c r="DG24" s="94"/>
      <c r="DH24" s="94"/>
      <c r="DI24" s="94"/>
      <c r="DJ24" s="94"/>
    </row>
    <row r="25" spans="1:114" s="9" customFormat="1" ht="47.25" customHeight="1" x14ac:dyDescent="0.25">
      <c r="A25" s="48"/>
      <c r="B25" s="48"/>
      <c r="C25" s="48"/>
      <c r="D25" s="106"/>
      <c r="E25" s="49"/>
      <c r="F25" s="49"/>
      <c r="G25" s="49"/>
      <c r="H25" s="49"/>
      <c r="I25" s="49"/>
      <c r="J25" s="49"/>
      <c r="K25" s="49"/>
      <c r="L25" s="53">
        <f t="shared" si="27"/>
        <v>111</v>
      </c>
      <c r="M25" s="32"/>
      <c r="N25" s="32"/>
      <c r="O25" s="32"/>
      <c r="P25" s="37"/>
      <c r="Q25" s="10"/>
      <c r="R25" s="11"/>
      <c r="S25" s="37"/>
      <c r="T25" s="37"/>
      <c r="U25" s="32"/>
      <c r="V25" s="32"/>
      <c r="W25" s="32"/>
      <c r="X25" s="14"/>
      <c r="Y25" s="54"/>
      <c r="Z25" s="10"/>
      <c r="AA25" s="64"/>
      <c r="AB25" s="37"/>
      <c r="AC25" s="84">
        <f t="shared" si="25"/>
        <v>0</v>
      </c>
      <c r="AD25" s="37"/>
      <c r="AE25" s="32"/>
      <c r="AF25" s="32"/>
      <c r="AG25" s="32"/>
      <c r="AH25" s="14"/>
      <c r="AI25" s="54"/>
      <c r="AJ25" s="10"/>
      <c r="AK25" s="64"/>
      <c r="AL25" s="37"/>
      <c r="AM25" s="86">
        <f t="shared" si="26"/>
        <v>0</v>
      </c>
      <c r="AN25" s="37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4"/>
      <c r="CY25" s="94"/>
      <c r="CZ25" s="94"/>
      <c r="DA25" s="94"/>
      <c r="DB25" s="94"/>
      <c r="DC25" s="94"/>
      <c r="DD25" s="94"/>
      <c r="DE25" s="94"/>
      <c r="DF25" s="94"/>
      <c r="DG25" s="94"/>
      <c r="DH25" s="94"/>
      <c r="DI25" s="94"/>
      <c r="DJ25" s="94"/>
    </row>
    <row r="26" spans="1:114" s="9" customFormat="1" ht="47.25" customHeight="1" x14ac:dyDescent="0.25">
      <c r="A26" s="48"/>
      <c r="B26" s="48"/>
      <c r="C26" s="48"/>
      <c r="D26" s="106"/>
      <c r="E26" s="49"/>
      <c r="F26" s="49"/>
      <c r="G26" s="49"/>
      <c r="H26" s="49"/>
      <c r="I26" s="49"/>
      <c r="J26" s="49"/>
      <c r="K26" s="49"/>
      <c r="L26" s="53">
        <f t="shared" si="27"/>
        <v>112</v>
      </c>
      <c r="M26" s="32"/>
      <c r="N26" s="32"/>
      <c r="O26" s="32"/>
      <c r="P26" s="37"/>
      <c r="Q26" s="10"/>
      <c r="R26" s="11"/>
      <c r="S26" s="37"/>
      <c r="T26" s="37"/>
      <c r="U26" s="32"/>
      <c r="V26" s="32"/>
      <c r="W26" s="32"/>
      <c r="X26" s="14"/>
      <c r="Y26" s="54"/>
      <c r="Z26" s="10"/>
      <c r="AA26" s="64"/>
      <c r="AB26" s="37"/>
      <c r="AC26" s="84">
        <f t="shared" si="25"/>
        <v>0</v>
      </c>
      <c r="AD26" s="37"/>
      <c r="AE26" s="32"/>
      <c r="AF26" s="32"/>
      <c r="AG26" s="32"/>
      <c r="AH26" s="14"/>
      <c r="AI26" s="54"/>
      <c r="AJ26" s="10"/>
      <c r="AK26" s="64"/>
      <c r="AL26" s="37"/>
      <c r="AM26" s="86">
        <f t="shared" si="26"/>
        <v>0</v>
      </c>
      <c r="AN26" s="37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4"/>
      <c r="CY26" s="94"/>
      <c r="CZ26" s="94"/>
      <c r="DA26" s="94"/>
      <c r="DB26" s="94"/>
      <c r="DC26" s="94"/>
      <c r="DD26" s="94"/>
      <c r="DE26" s="94"/>
      <c r="DF26" s="94"/>
      <c r="DG26" s="94"/>
      <c r="DH26" s="94"/>
      <c r="DI26" s="94"/>
      <c r="DJ26" s="94"/>
    </row>
    <row r="27" spans="1:114" s="9" customFormat="1" ht="47.25" customHeight="1" x14ac:dyDescent="0.25">
      <c r="A27" s="48"/>
      <c r="B27" s="48"/>
      <c r="C27" s="48"/>
      <c r="D27" s="106"/>
      <c r="E27" s="49"/>
      <c r="F27" s="49"/>
      <c r="G27" s="49"/>
      <c r="H27" s="49"/>
      <c r="I27" s="49"/>
      <c r="J27" s="49"/>
      <c r="K27" s="49"/>
      <c r="L27" s="53">
        <f t="shared" si="27"/>
        <v>113</v>
      </c>
      <c r="M27" s="32"/>
      <c r="N27" s="32"/>
      <c r="O27" s="32"/>
      <c r="P27" s="37"/>
      <c r="Q27" s="10"/>
      <c r="R27" s="11"/>
      <c r="S27" s="37"/>
      <c r="T27" s="37"/>
      <c r="U27" s="32"/>
      <c r="V27" s="32"/>
      <c r="W27" s="32"/>
      <c r="X27" s="14"/>
      <c r="Y27" s="54"/>
      <c r="Z27" s="10"/>
      <c r="AA27" s="64"/>
      <c r="AB27" s="37"/>
      <c r="AC27" s="84">
        <f t="shared" si="25"/>
        <v>0</v>
      </c>
      <c r="AD27" s="37"/>
      <c r="AE27" s="32"/>
      <c r="AF27" s="32"/>
      <c r="AG27" s="32"/>
      <c r="AH27" s="14"/>
      <c r="AI27" s="54"/>
      <c r="AJ27" s="10"/>
      <c r="AK27" s="64"/>
      <c r="AL27" s="37"/>
      <c r="AM27" s="86">
        <f t="shared" si="26"/>
        <v>0</v>
      </c>
      <c r="AN27" s="37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94"/>
      <c r="CC27" s="94"/>
      <c r="CD27" s="94"/>
      <c r="CE27" s="94"/>
      <c r="CF27" s="94"/>
      <c r="CG27" s="94"/>
      <c r="CH27" s="94"/>
      <c r="CI27" s="94"/>
      <c r="CJ27" s="94"/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/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94"/>
      <c r="DI27" s="94"/>
      <c r="DJ27" s="94"/>
    </row>
    <row r="28" spans="1:114" s="9" customFormat="1" ht="47.25" customHeight="1" x14ac:dyDescent="0.25">
      <c r="A28" s="48"/>
      <c r="B28" s="48"/>
      <c r="C28" s="48"/>
      <c r="D28" s="106"/>
      <c r="E28" s="49"/>
      <c r="F28" s="49"/>
      <c r="G28" s="49"/>
      <c r="H28" s="49"/>
      <c r="I28" s="49"/>
      <c r="J28" s="49"/>
      <c r="K28" s="49"/>
      <c r="L28" s="53">
        <f t="shared" si="27"/>
        <v>114</v>
      </c>
      <c r="M28" s="32"/>
      <c r="N28" s="32"/>
      <c r="O28" s="32"/>
      <c r="P28" s="37"/>
      <c r="Q28" s="10"/>
      <c r="R28" s="11"/>
      <c r="S28" s="37"/>
      <c r="T28" s="37"/>
      <c r="U28" s="32"/>
      <c r="V28" s="32"/>
      <c r="W28" s="32"/>
      <c r="X28" s="14"/>
      <c r="Y28" s="54"/>
      <c r="Z28" s="10"/>
      <c r="AA28" s="64"/>
      <c r="AB28" s="37"/>
      <c r="AC28" s="84">
        <f t="shared" si="25"/>
        <v>0</v>
      </c>
      <c r="AD28" s="37"/>
      <c r="AE28" s="32"/>
      <c r="AF28" s="32"/>
      <c r="AG28" s="32"/>
      <c r="AH28" s="14"/>
      <c r="AI28" s="54"/>
      <c r="AJ28" s="10"/>
      <c r="AK28" s="64"/>
      <c r="AL28" s="37"/>
      <c r="AM28" s="86">
        <f t="shared" si="26"/>
        <v>0</v>
      </c>
      <c r="AN28" s="37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94"/>
      <c r="CI28" s="94"/>
      <c r="CJ28" s="94"/>
      <c r="CK28" s="94"/>
      <c r="CL28" s="94"/>
      <c r="CM28" s="94"/>
      <c r="CN28" s="94"/>
      <c r="CO28" s="94"/>
      <c r="CP28" s="94"/>
      <c r="CQ28" s="94"/>
      <c r="CR28" s="94"/>
      <c r="CS28" s="94"/>
      <c r="CT28" s="94"/>
      <c r="CU28" s="94"/>
      <c r="CV28" s="94"/>
      <c r="CW28" s="94"/>
      <c r="CX28" s="94"/>
      <c r="CY28" s="94"/>
      <c r="CZ28" s="94"/>
      <c r="DA28" s="94"/>
      <c r="DB28" s="94"/>
      <c r="DC28" s="94"/>
      <c r="DD28" s="94"/>
      <c r="DE28" s="94"/>
      <c r="DF28" s="94"/>
      <c r="DG28" s="94"/>
      <c r="DH28" s="94"/>
      <c r="DI28" s="94"/>
      <c r="DJ28" s="94"/>
    </row>
    <row r="29" spans="1:114" s="9" customFormat="1" ht="47.25" customHeight="1" x14ac:dyDescent="0.25">
      <c r="A29" s="48"/>
      <c r="B29" s="48"/>
      <c r="C29" s="48"/>
      <c r="D29" s="106"/>
      <c r="E29" s="49"/>
      <c r="F29" s="49"/>
      <c r="G29" s="49"/>
      <c r="H29" s="49"/>
      <c r="I29" s="49"/>
      <c r="J29" s="49"/>
      <c r="K29" s="49"/>
      <c r="L29" s="53">
        <f t="shared" si="27"/>
        <v>115</v>
      </c>
      <c r="M29" s="32"/>
      <c r="N29" s="32"/>
      <c r="O29" s="32"/>
      <c r="P29" s="37"/>
      <c r="Q29" s="10"/>
      <c r="R29" s="11"/>
      <c r="S29" s="37"/>
      <c r="T29" s="37"/>
      <c r="U29" s="32"/>
      <c r="V29" s="32"/>
      <c r="W29" s="32"/>
      <c r="X29" s="14"/>
      <c r="Y29" s="54"/>
      <c r="Z29" s="10"/>
      <c r="AA29" s="64"/>
      <c r="AB29" s="37"/>
      <c r="AC29" s="84">
        <f t="shared" si="25"/>
        <v>0</v>
      </c>
      <c r="AD29" s="37"/>
      <c r="AE29" s="32"/>
      <c r="AF29" s="32"/>
      <c r="AG29" s="32"/>
      <c r="AH29" s="14"/>
      <c r="AI29" s="54"/>
      <c r="AJ29" s="10"/>
      <c r="AK29" s="64"/>
      <c r="AL29" s="37"/>
      <c r="AM29" s="86">
        <f t="shared" si="26"/>
        <v>0</v>
      </c>
      <c r="AN29" s="37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4"/>
      <c r="CU29" s="94"/>
      <c r="CV29" s="94"/>
      <c r="CW29" s="94"/>
      <c r="CX29" s="94"/>
      <c r="CY29" s="94"/>
      <c r="CZ29" s="94"/>
      <c r="DA29" s="94"/>
      <c r="DB29" s="94"/>
      <c r="DC29" s="94"/>
      <c r="DD29" s="94"/>
      <c r="DE29" s="94"/>
      <c r="DF29" s="94"/>
      <c r="DG29" s="94"/>
      <c r="DH29" s="94"/>
      <c r="DI29" s="94"/>
      <c r="DJ29" s="94"/>
    </row>
    <row r="30" spans="1:114" s="9" customFormat="1" ht="47.25" customHeight="1" x14ac:dyDescent="0.25">
      <c r="A30" s="48"/>
      <c r="B30" s="48"/>
      <c r="C30" s="48"/>
      <c r="D30" s="106"/>
      <c r="E30" s="49"/>
      <c r="F30" s="49"/>
      <c r="G30" s="49"/>
      <c r="H30" s="49"/>
      <c r="I30" s="49"/>
      <c r="J30" s="49"/>
      <c r="K30" s="49"/>
      <c r="L30" s="53">
        <f t="shared" si="27"/>
        <v>116</v>
      </c>
      <c r="M30" s="32"/>
      <c r="N30" s="32"/>
      <c r="O30" s="32"/>
      <c r="P30" s="37"/>
      <c r="Q30" s="10"/>
      <c r="R30" s="11"/>
      <c r="S30" s="37"/>
      <c r="T30" s="37"/>
      <c r="U30" s="32"/>
      <c r="V30" s="32"/>
      <c r="W30" s="32"/>
      <c r="X30" s="14"/>
      <c r="Y30" s="54"/>
      <c r="Z30" s="10"/>
      <c r="AA30" s="64"/>
      <c r="AB30" s="37"/>
      <c r="AC30" s="84">
        <f t="shared" si="25"/>
        <v>0</v>
      </c>
      <c r="AD30" s="37"/>
      <c r="AE30" s="32"/>
      <c r="AF30" s="32"/>
      <c r="AG30" s="32"/>
      <c r="AH30" s="14"/>
      <c r="AI30" s="54"/>
      <c r="AJ30" s="10"/>
      <c r="AK30" s="64"/>
      <c r="AL30" s="37"/>
      <c r="AM30" s="86">
        <f t="shared" si="26"/>
        <v>0</v>
      </c>
      <c r="AN30" s="37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O30" s="94"/>
      <c r="CP30" s="94"/>
      <c r="CQ30" s="94"/>
      <c r="CR30" s="94"/>
      <c r="CS30" s="94"/>
      <c r="CT30" s="94"/>
      <c r="CU30" s="94"/>
      <c r="CV30" s="94"/>
      <c r="CW30" s="94"/>
      <c r="CX30" s="94"/>
      <c r="CY30" s="94"/>
      <c r="CZ30" s="94"/>
      <c r="DA30" s="94"/>
      <c r="DB30" s="94"/>
      <c r="DC30" s="94"/>
      <c r="DD30" s="94"/>
      <c r="DE30" s="94"/>
      <c r="DF30" s="94"/>
      <c r="DG30" s="94"/>
      <c r="DH30" s="94"/>
      <c r="DI30" s="94"/>
      <c r="DJ30" s="94"/>
    </row>
    <row r="31" spans="1:114" s="9" customFormat="1" ht="47.25" customHeight="1" x14ac:dyDescent="0.25">
      <c r="A31" s="48"/>
      <c r="B31" s="48"/>
      <c r="C31" s="48"/>
      <c r="D31" s="106"/>
      <c r="E31" s="49"/>
      <c r="F31" s="49"/>
      <c r="G31" s="49"/>
      <c r="H31" s="49"/>
      <c r="I31" s="49"/>
      <c r="J31" s="49"/>
      <c r="K31" s="49"/>
      <c r="L31" s="53">
        <f t="shared" si="27"/>
        <v>117</v>
      </c>
      <c r="M31" s="32"/>
      <c r="N31" s="32"/>
      <c r="O31" s="32"/>
      <c r="P31" s="37"/>
      <c r="Q31" s="10"/>
      <c r="R31" s="11"/>
      <c r="S31" s="37"/>
      <c r="T31" s="37"/>
      <c r="U31" s="32"/>
      <c r="V31" s="32"/>
      <c r="W31" s="32"/>
      <c r="X31" s="14"/>
      <c r="Y31" s="54"/>
      <c r="Z31" s="10"/>
      <c r="AA31" s="64"/>
      <c r="AB31" s="37"/>
      <c r="AC31" s="84">
        <f t="shared" si="25"/>
        <v>0</v>
      </c>
      <c r="AD31" s="37"/>
      <c r="AE31" s="32"/>
      <c r="AF31" s="32"/>
      <c r="AG31" s="32"/>
      <c r="AH31" s="14"/>
      <c r="AI31" s="54"/>
      <c r="AJ31" s="10"/>
      <c r="AK31" s="64"/>
      <c r="AL31" s="37"/>
      <c r="AM31" s="86">
        <f t="shared" si="26"/>
        <v>0</v>
      </c>
      <c r="AN31" s="37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94"/>
      <c r="CT31" s="94"/>
      <c r="CU31" s="94"/>
      <c r="CV31" s="94"/>
      <c r="CW31" s="94"/>
      <c r="CX31" s="94"/>
      <c r="CY31" s="94"/>
      <c r="CZ31" s="94"/>
      <c r="DA31" s="94"/>
      <c r="DB31" s="94"/>
      <c r="DC31" s="94"/>
      <c r="DD31" s="94"/>
      <c r="DE31" s="94"/>
      <c r="DF31" s="94"/>
      <c r="DG31" s="94"/>
      <c r="DH31" s="94"/>
      <c r="DI31" s="94"/>
      <c r="DJ31" s="94"/>
    </row>
    <row r="32" spans="1:114" s="9" customFormat="1" ht="47.25" customHeight="1" x14ac:dyDescent="0.25">
      <c r="A32" s="48"/>
      <c r="B32" s="48"/>
      <c r="C32" s="48"/>
      <c r="D32" s="106"/>
      <c r="E32" s="49"/>
      <c r="F32" s="49"/>
      <c r="G32" s="49"/>
      <c r="H32" s="49"/>
      <c r="I32" s="49"/>
      <c r="J32" s="49"/>
      <c r="K32" s="49"/>
      <c r="L32" s="53">
        <f t="shared" si="27"/>
        <v>118</v>
      </c>
      <c r="M32" s="32"/>
      <c r="N32" s="32"/>
      <c r="O32" s="32"/>
      <c r="P32" s="37"/>
      <c r="Q32" s="10"/>
      <c r="R32" s="11"/>
      <c r="S32" s="37"/>
      <c r="T32" s="37"/>
      <c r="U32" s="32"/>
      <c r="V32" s="32"/>
      <c r="W32" s="32"/>
      <c r="X32" s="14"/>
      <c r="Y32" s="54"/>
      <c r="Z32" s="10"/>
      <c r="AA32" s="64"/>
      <c r="AB32" s="37"/>
      <c r="AC32" s="84">
        <f t="shared" si="25"/>
        <v>0</v>
      </c>
      <c r="AD32" s="37"/>
      <c r="AE32" s="32"/>
      <c r="AF32" s="32"/>
      <c r="AG32" s="32"/>
      <c r="AH32" s="14"/>
      <c r="AI32" s="54"/>
      <c r="AJ32" s="10"/>
      <c r="AK32" s="64"/>
      <c r="AL32" s="37"/>
      <c r="AM32" s="86">
        <f t="shared" si="26"/>
        <v>0</v>
      </c>
      <c r="AN32" s="37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  <c r="CD32" s="94"/>
      <c r="CE32" s="94"/>
      <c r="CF32" s="94"/>
      <c r="CG32" s="94"/>
      <c r="CH32" s="94"/>
      <c r="CI32" s="94"/>
      <c r="CJ32" s="94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94"/>
      <c r="CV32" s="94"/>
      <c r="CW32" s="94"/>
      <c r="CX32" s="94"/>
      <c r="CY32" s="94"/>
      <c r="CZ32" s="94"/>
      <c r="DA32" s="94"/>
      <c r="DB32" s="94"/>
      <c r="DC32" s="94"/>
      <c r="DD32" s="94"/>
      <c r="DE32" s="94"/>
      <c r="DF32" s="94"/>
      <c r="DG32" s="94"/>
      <c r="DH32" s="94"/>
      <c r="DI32" s="94"/>
      <c r="DJ32" s="94"/>
    </row>
    <row r="33" spans="1:114" s="9" customFormat="1" ht="47.25" customHeight="1" x14ac:dyDescent="0.25">
      <c r="A33" s="48"/>
      <c r="B33" s="48"/>
      <c r="C33" s="48"/>
      <c r="D33" s="106"/>
      <c r="E33" s="49"/>
      <c r="F33" s="49"/>
      <c r="G33" s="49"/>
      <c r="H33" s="49"/>
      <c r="I33" s="49"/>
      <c r="J33" s="49"/>
      <c r="K33" s="49"/>
      <c r="L33" s="53">
        <f t="shared" si="27"/>
        <v>119</v>
      </c>
      <c r="M33" s="32"/>
      <c r="N33" s="32"/>
      <c r="O33" s="32"/>
      <c r="P33" s="37"/>
      <c r="Q33" s="10"/>
      <c r="R33" s="11"/>
      <c r="S33" s="37"/>
      <c r="T33" s="37"/>
      <c r="U33" s="32"/>
      <c r="V33" s="32"/>
      <c r="W33" s="32"/>
      <c r="X33" s="14"/>
      <c r="Y33" s="54"/>
      <c r="Z33" s="10"/>
      <c r="AA33" s="64"/>
      <c r="AB33" s="37"/>
      <c r="AC33" s="84">
        <f t="shared" si="25"/>
        <v>0</v>
      </c>
      <c r="AD33" s="37"/>
      <c r="AE33" s="32"/>
      <c r="AF33" s="32"/>
      <c r="AG33" s="32"/>
      <c r="AH33" s="14"/>
      <c r="AI33" s="54"/>
      <c r="AJ33" s="10"/>
      <c r="AK33" s="64"/>
      <c r="AL33" s="37"/>
      <c r="AM33" s="86">
        <f t="shared" si="26"/>
        <v>0</v>
      </c>
      <c r="AN33" s="37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4"/>
      <c r="CE33" s="94"/>
      <c r="CF33" s="94"/>
      <c r="CG33" s="94"/>
      <c r="CH33" s="94"/>
      <c r="CI33" s="94"/>
      <c r="CJ33" s="94"/>
      <c r="CK33" s="94"/>
      <c r="CL33" s="94"/>
      <c r="CM33" s="94"/>
      <c r="CN33" s="94"/>
      <c r="CO33" s="94"/>
      <c r="CP33" s="94"/>
      <c r="CQ33" s="94"/>
      <c r="CR33" s="94"/>
      <c r="CS33" s="94"/>
      <c r="CT33" s="94"/>
      <c r="CU33" s="94"/>
      <c r="CV33" s="94"/>
      <c r="CW33" s="94"/>
      <c r="CX33" s="94"/>
      <c r="CY33" s="94"/>
      <c r="CZ33" s="94"/>
      <c r="DA33" s="94"/>
      <c r="DB33" s="94"/>
      <c r="DC33" s="94"/>
      <c r="DD33" s="94"/>
      <c r="DE33" s="94"/>
      <c r="DF33" s="94"/>
      <c r="DG33" s="94"/>
      <c r="DH33" s="94"/>
      <c r="DI33" s="94"/>
      <c r="DJ33" s="94"/>
    </row>
    <row r="34" spans="1:114" s="9" customFormat="1" ht="47.25" customHeight="1" x14ac:dyDescent="0.25">
      <c r="A34" s="48"/>
      <c r="B34" s="48"/>
      <c r="C34" s="48"/>
      <c r="D34" s="106"/>
      <c r="E34" s="49"/>
      <c r="F34" s="49"/>
      <c r="G34" s="49"/>
      <c r="H34" s="49"/>
      <c r="I34" s="49"/>
      <c r="J34" s="49"/>
      <c r="K34" s="49"/>
      <c r="L34" s="53">
        <f t="shared" si="27"/>
        <v>120</v>
      </c>
      <c r="M34" s="32"/>
      <c r="N34" s="32"/>
      <c r="O34" s="32"/>
      <c r="P34" s="37"/>
      <c r="Q34" s="10"/>
      <c r="R34" s="11"/>
      <c r="S34" s="37"/>
      <c r="T34" s="37"/>
      <c r="U34" s="32"/>
      <c r="V34" s="32"/>
      <c r="W34" s="32"/>
      <c r="X34" s="14"/>
      <c r="Y34" s="54"/>
      <c r="Z34" s="10"/>
      <c r="AA34" s="64"/>
      <c r="AB34" s="37"/>
      <c r="AC34" s="84">
        <f t="shared" si="25"/>
        <v>0</v>
      </c>
      <c r="AD34" s="37"/>
      <c r="AE34" s="32"/>
      <c r="AF34" s="32"/>
      <c r="AG34" s="32"/>
      <c r="AH34" s="14"/>
      <c r="AI34" s="54"/>
      <c r="AJ34" s="10"/>
      <c r="AK34" s="64"/>
      <c r="AL34" s="37"/>
      <c r="AM34" s="86">
        <f t="shared" si="26"/>
        <v>0</v>
      </c>
      <c r="AN34" s="37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  <c r="BM34" s="94"/>
      <c r="BN34" s="94"/>
      <c r="BO34" s="94"/>
      <c r="BP34" s="94"/>
      <c r="BQ34" s="94"/>
      <c r="BR34" s="94"/>
      <c r="BS34" s="94"/>
      <c r="BT34" s="94"/>
      <c r="BU34" s="94"/>
      <c r="BV34" s="94"/>
      <c r="BW34" s="94"/>
      <c r="BX34" s="94"/>
      <c r="BY34" s="94"/>
      <c r="BZ34" s="94"/>
      <c r="CA34" s="94"/>
      <c r="CB34" s="94"/>
      <c r="CC34" s="94"/>
      <c r="CD34" s="94"/>
      <c r="CE34" s="94"/>
      <c r="CF34" s="94"/>
      <c r="CG34" s="94"/>
      <c r="CH34" s="94"/>
      <c r="CI34" s="94"/>
      <c r="CJ34" s="94"/>
      <c r="CK34" s="94"/>
      <c r="CL34" s="94"/>
      <c r="CM34" s="94"/>
      <c r="CN34" s="94"/>
      <c r="CO34" s="94"/>
      <c r="CP34" s="94"/>
      <c r="CQ34" s="94"/>
      <c r="CR34" s="94"/>
      <c r="CS34" s="94"/>
      <c r="CT34" s="94"/>
      <c r="CU34" s="94"/>
      <c r="CV34" s="94"/>
      <c r="CW34" s="94"/>
      <c r="CX34" s="94"/>
      <c r="CY34" s="94"/>
      <c r="CZ34" s="94"/>
      <c r="DA34" s="94"/>
      <c r="DB34" s="94"/>
      <c r="DC34" s="94"/>
      <c r="DD34" s="94"/>
      <c r="DE34" s="94"/>
      <c r="DF34" s="94"/>
      <c r="DG34" s="94"/>
      <c r="DH34" s="94"/>
      <c r="DI34" s="94"/>
      <c r="DJ34" s="94"/>
    </row>
    <row r="35" spans="1:114" s="9" customFormat="1" ht="47.25" customHeight="1" x14ac:dyDescent="0.25">
      <c r="A35" s="48"/>
      <c r="B35" s="48"/>
      <c r="C35" s="48"/>
      <c r="D35" s="106"/>
      <c r="E35" s="49"/>
      <c r="F35" s="49"/>
      <c r="G35" s="49"/>
      <c r="H35" s="49"/>
      <c r="I35" s="49"/>
      <c r="J35" s="49"/>
      <c r="K35" s="49"/>
      <c r="L35" s="53">
        <f t="shared" si="27"/>
        <v>121</v>
      </c>
      <c r="M35" s="32"/>
      <c r="N35" s="32"/>
      <c r="O35" s="32"/>
      <c r="P35" s="37"/>
      <c r="Q35" s="10"/>
      <c r="R35" s="11"/>
      <c r="S35" s="37"/>
      <c r="T35" s="37"/>
      <c r="U35" s="32"/>
      <c r="V35" s="32"/>
      <c r="W35" s="32"/>
      <c r="X35" s="14"/>
      <c r="Y35" s="54"/>
      <c r="Z35" s="10"/>
      <c r="AA35" s="64"/>
      <c r="AB35" s="37"/>
      <c r="AC35" s="84">
        <f t="shared" si="25"/>
        <v>0</v>
      </c>
      <c r="AD35" s="37"/>
      <c r="AE35" s="32"/>
      <c r="AF35" s="32"/>
      <c r="AG35" s="32"/>
      <c r="AH35" s="14"/>
      <c r="AI35" s="54"/>
      <c r="AJ35" s="10"/>
      <c r="AK35" s="64"/>
      <c r="AL35" s="37"/>
      <c r="AM35" s="86">
        <f t="shared" si="26"/>
        <v>0</v>
      </c>
      <c r="AN35" s="37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  <c r="BM35" s="94"/>
      <c r="BN35" s="94"/>
      <c r="BO35" s="94"/>
      <c r="BP35" s="94"/>
      <c r="BQ35" s="94"/>
      <c r="BR35" s="94"/>
      <c r="BS35" s="94"/>
      <c r="BT35" s="94"/>
      <c r="BU35" s="94"/>
      <c r="BV35" s="94"/>
      <c r="BW35" s="94"/>
      <c r="BX35" s="94"/>
      <c r="BY35" s="94"/>
      <c r="BZ35" s="94"/>
      <c r="CA35" s="94"/>
      <c r="CB35" s="94"/>
      <c r="CC35" s="94"/>
      <c r="CD35" s="94"/>
      <c r="CE35" s="94"/>
      <c r="CF35" s="94"/>
      <c r="CG35" s="94"/>
      <c r="CH35" s="94"/>
      <c r="CI35" s="94"/>
      <c r="CJ35" s="94"/>
      <c r="CK35" s="94"/>
      <c r="CL35" s="94"/>
      <c r="CM35" s="94"/>
      <c r="CN35" s="94"/>
      <c r="CO35" s="94"/>
      <c r="CP35" s="94"/>
      <c r="CQ35" s="94"/>
      <c r="CR35" s="94"/>
      <c r="CS35" s="94"/>
      <c r="CT35" s="94"/>
      <c r="CU35" s="94"/>
      <c r="CV35" s="94"/>
      <c r="CW35" s="94"/>
      <c r="CX35" s="94"/>
      <c r="CY35" s="94"/>
      <c r="CZ35" s="94"/>
      <c r="DA35" s="94"/>
      <c r="DB35" s="94"/>
      <c r="DC35" s="94"/>
      <c r="DD35" s="94"/>
      <c r="DE35" s="94"/>
      <c r="DF35" s="94"/>
      <c r="DG35" s="94"/>
      <c r="DH35" s="94"/>
      <c r="DI35" s="94"/>
      <c r="DJ35" s="94"/>
    </row>
    <row r="36" spans="1:114" s="9" customFormat="1" ht="47.25" customHeight="1" x14ac:dyDescent="0.25">
      <c r="A36" s="48"/>
      <c r="B36" s="48"/>
      <c r="C36" s="48"/>
      <c r="D36" s="106"/>
      <c r="E36" s="49"/>
      <c r="F36" s="49"/>
      <c r="G36" s="49"/>
      <c r="H36" s="49"/>
      <c r="I36" s="49"/>
      <c r="J36" s="49"/>
      <c r="K36" s="49"/>
      <c r="L36" s="53">
        <f t="shared" si="27"/>
        <v>122</v>
      </c>
      <c r="M36" s="32"/>
      <c r="N36" s="32"/>
      <c r="O36" s="32"/>
      <c r="P36" s="37"/>
      <c r="Q36" s="10"/>
      <c r="R36" s="11"/>
      <c r="S36" s="37"/>
      <c r="T36" s="37"/>
      <c r="U36" s="32"/>
      <c r="V36" s="32"/>
      <c r="W36" s="32"/>
      <c r="X36" s="14"/>
      <c r="Y36" s="54"/>
      <c r="Z36" s="10"/>
      <c r="AA36" s="64"/>
      <c r="AB36" s="37"/>
      <c r="AC36" s="84">
        <f t="shared" si="25"/>
        <v>0</v>
      </c>
      <c r="AD36" s="37"/>
      <c r="AE36" s="32"/>
      <c r="AF36" s="32"/>
      <c r="AG36" s="32"/>
      <c r="AH36" s="14"/>
      <c r="AI36" s="54"/>
      <c r="AJ36" s="10"/>
      <c r="AK36" s="64"/>
      <c r="AL36" s="37"/>
      <c r="AM36" s="86">
        <f t="shared" si="26"/>
        <v>0</v>
      </c>
      <c r="AN36" s="37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4"/>
      <c r="BM36" s="94"/>
      <c r="BN36" s="94"/>
      <c r="BO36" s="94"/>
      <c r="BP36" s="94"/>
      <c r="BQ36" s="94"/>
      <c r="BR36" s="94"/>
      <c r="BS36" s="94"/>
      <c r="BT36" s="94"/>
      <c r="BU36" s="94"/>
      <c r="BV36" s="94"/>
      <c r="BW36" s="94"/>
      <c r="BX36" s="94"/>
      <c r="BY36" s="94"/>
      <c r="BZ36" s="94"/>
      <c r="CA36" s="94"/>
      <c r="CB36" s="94"/>
      <c r="CC36" s="94"/>
      <c r="CD36" s="94"/>
      <c r="CE36" s="94"/>
      <c r="CF36" s="94"/>
      <c r="CG36" s="94"/>
      <c r="CH36" s="94"/>
      <c r="CI36" s="94"/>
      <c r="CJ36" s="94"/>
      <c r="CK36" s="94"/>
      <c r="CL36" s="94"/>
      <c r="CM36" s="94"/>
      <c r="CN36" s="94"/>
      <c r="CO36" s="94"/>
      <c r="CP36" s="94"/>
      <c r="CQ36" s="94"/>
      <c r="CR36" s="94"/>
      <c r="CS36" s="94"/>
      <c r="CT36" s="94"/>
      <c r="CU36" s="94"/>
      <c r="CV36" s="94"/>
      <c r="CW36" s="94"/>
      <c r="CX36" s="94"/>
      <c r="CY36" s="94"/>
      <c r="CZ36" s="94"/>
      <c r="DA36" s="94"/>
      <c r="DB36" s="94"/>
      <c r="DC36" s="94"/>
      <c r="DD36" s="94"/>
      <c r="DE36" s="94"/>
      <c r="DF36" s="94"/>
      <c r="DG36" s="94"/>
      <c r="DH36" s="94"/>
      <c r="DI36" s="94"/>
      <c r="DJ36" s="94"/>
    </row>
    <row r="37" spans="1:114" s="9" customFormat="1" ht="47.25" customHeight="1" x14ac:dyDescent="0.25">
      <c r="A37" s="48"/>
      <c r="B37" s="48"/>
      <c r="C37" s="48"/>
      <c r="D37" s="106"/>
      <c r="E37" s="49"/>
      <c r="F37" s="49"/>
      <c r="G37" s="49"/>
      <c r="H37" s="49"/>
      <c r="I37" s="49"/>
      <c r="J37" s="49"/>
      <c r="K37" s="49"/>
      <c r="L37" s="53">
        <f t="shared" si="27"/>
        <v>123</v>
      </c>
      <c r="M37" s="32"/>
      <c r="N37" s="32"/>
      <c r="O37" s="32"/>
      <c r="P37" s="37"/>
      <c r="Q37" s="10"/>
      <c r="R37" s="11"/>
      <c r="S37" s="37"/>
      <c r="T37" s="37"/>
      <c r="U37" s="32"/>
      <c r="V37" s="32"/>
      <c r="W37" s="32"/>
      <c r="X37" s="14"/>
      <c r="Y37" s="54"/>
      <c r="Z37" s="10"/>
      <c r="AA37" s="64"/>
      <c r="AB37" s="37"/>
      <c r="AC37" s="84">
        <f t="shared" si="25"/>
        <v>0</v>
      </c>
      <c r="AD37" s="37"/>
      <c r="AE37" s="32"/>
      <c r="AF37" s="32"/>
      <c r="AG37" s="32"/>
      <c r="AH37" s="14"/>
      <c r="AI37" s="54"/>
      <c r="AJ37" s="10"/>
      <c r="AK37" s="64"/>
      <c r="AL37" s="37"/>
      <c r="AM37" s="86">
        <f t="shared" si="26"/>
        <v>0</v>
      </c>
      <c r="AN37" s="37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4"/>
      <c r="BW37" s="94"/>
      <c r="BX37" s="94"/>
      <c r="BY37" s="94"/>
      <c r="BZ37" s="94"/>
      <c r="CA37" s="94"/>
      <c r="CB37" s="94"/>
      <c r="CC37" s="94"/>
      <c r="CD37" s="94"/>
      <c r="CE37" s="94"/>
      <c r="CF37" s="94"/>
      <c r="CG37" s="94"/>
      <c r="CH37" s="94"/>
      <c r="CI37" s="94"/>
      <c r="CJ37" s="94"/>
      <c r="CK37" s="94"/>
      <c r="CL37" s="94"/>
      <c r="CM37" s="94"/>
      <c r="CN37" s="94"/>
      <c r="CO37" s="94"/>
      <c r="CP37" s="94"/>
      <c r="CQ37" s="94"/>
      <c r="CR37" s="94"/>
      <c r="CS37" s="94"/>
      <c r="CT37" s="94"/>
      <c r="CU37" s="94"/>
      <c r="CV37" s="94"/>
      <c r="CW37" s="94"/>
      <c r="CX37" s="94"/>
      <c r="CY37" s="94"/>
      <c r="CZ37" s="94"/>
      <c r="DA37" s="94"/>
      <c r="DB37" s="94"/>
      <c r="DC37" s="94"/>
      <c r="DD37" s="94"/>
      <c r="DE37" s="94"/>
      <c r="DF37" s="94"/>
      <c r="DG37" s="94"/>
      <c r="DH37" s="94"/>
      <c r="DI37" s="94"/>
      <c r="DJ37" s="94"/>
    </row>
    <row r="38" spans="1:114" s="9" customFormat="1" ht="47.25" customHeight="1" x14ac:dyDescent="0.25">
      <c r="A38" s="48"/>
      <c r="B38" s="48"/>
      <c r="C38" s="48"/>
      <c r="D38" s="106"/>
      <c r="E38" s="49"/>
      <c r="F38" s="49"/>
      <c r="G38" s="49"/>
      <c r="H38" s="49"/>
      <c r="I38" s="49"/>
      <c r="J38" s="49"/>
      <c r="K38" s="49"/>
      <c r="L38" s="53">
        <f t="shared" si="27"/>
        <v>124</v>
      </c>
      <c r="M38" s="32"/>
      <c r="N38" s="32"/>
      <c r="O38" s="32"/>
      <c r="P38" s="37"/>
      <c r="Q38" s="10"/>
      <c r="R38" s="11"/>
      <c r="S38" s="37"/>
      <c r="T38" s="37"/>
      <c r="U38" s="32"/>
      <c r="V38" s="32"/>
      <c r="W38" s="32"/>
      <c r="X38" s="14"/>
      <c r="Y38" s="54"/>
      <c r="Z38" s="10"/>
      <c r="AA38" s="64"/>
      <c r="AB38" s="37"/>
      <c r="AC38" s="84">
        <f t="shared" si="25"/>
        <v>0</v>
      </c>
      <c r="AD38" s="37"/>
      <c r="AE38" s="32"/>
      <c r="AF38" s="32"/>
      <c r="AG38" s="32"/>
      <c r="AH38" s="14"/>
      <c r="AI38" s="54"/>
      <c r="AJ38" s="10"/>
      <c r="AK38" s="64"/>
      <c r="AL38" s="37"/>
      <c r="AM38" s="86">
        <f t="shared" si="26"/>
        <v>0</v>
      </c>
      <c r="AN38" s="37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4"/>
      <c r="BM38" s="94"/>
      <c r="BN38" s="94"/>
      <c r="BO38" s="94"/>
      <c r="BP38" s="94"/>
      <c r="BQ38" s="94"/>
      <c r="BR38" s="94"/>
      <c r="BS38" s="94"/>
      <c r="BT38" s="94"/>
      <c r="BU38" s="94"/>
      <c r="BV38" s="94"/>
      <c r="BW38" s="94"/>
      <c r="BX38" s="94"/>
      <c r="BY38" s="94"/>
      <c r="BZ38" s="94"/>
      <c r="CA38" s="94"/>
      <c r="CB38" s="94"/>
      <c r="CC38" s="94"/>
      <c r="CD38" s="94"/>
      <c r="CE38" s="94"/>
      <c r="CF38" s="94"/>
      <c r="CG38" s="94"/>
      <c r="CH38" s="94"/>
      <c r="CI38" s="94"/>
      <c r="CJ38" s="94"/>
      <c r="CK38" s="94"/>
      <c r="CL38" s="94"/>
      <c r="CM38" s="94"/>
      <c r="CN38" s="94"/>
      <c r="CO38" s="94"/>
      <c r="CP38" s="94"/>
      <c r="CQ38" s="94"/>
      <c r="CR38" s="94"/>
      <c r="CS38" s="94"/>
      <c r="CT38" s="94"/>
      <c r="CU38" s="94"/>
      <c r="CV38" s="94"/>
      <c r="CW38" s="94"/>
      <c r="CX38" s="94"/>
      <c r="CY38" s="94"/>
      <c r="CZ38" s="94"/>
      <c r="DA38" s="94"/>
      <c r="DB38" s="94"/>
      <c r="DC38" s="94"/>
      <c r="DD38" s="94"/>
      <c r="DE38" s="94"/>
      <c r="DF38" s="94"/>
      <c r="DG38" s="94"/>
      <c r="DH38" s="94"/>
      <c r="DI38" s="94"/>
      <c r="DJ38" s="94"/>
    </row>
    <row r="39" spans="1:114" s="9" customFormat="1" ht="47.25" customHeight="1" x14ac:dyDescent="0.25">
      <c r="A39" s="48"/>
      <c r="B39" s="48"/>
      <c r="C39" s="48"/>
      <c r="D39" s="106"/>
      <c r="E39" s="49"/>
      <c r="F39" s="49"/>
      <c r="G39" s="49"/>
      <c r="H39" s="49"/>
      <c r="I39" s="49"/>
      <c r="J39" s="49"/>
      <c r="K39" s="49"/>
      <c r="L39" s="53">
        <f t="shared" si="27"/>
        <v>125</v>
      </c>
      <c r="M39" s="32"/>
      <c r="N39" s="32"/>
      <c r="O39" s="32"/>
      <c r="P39" s="37"/>
      <c r="Q39" s="10"/>
      <c r="R39" s="11"/>
      <c r="S39" s="37"/>
      <c r="T39" s="37"/>
      <c r="U39" s="32"/>
      <c r="V39" s="32"/>
      <c r="W39" s="32"/>
      <c r="X39" s="14"/>
      <c r="Y39" s="54"/>
      <c r="Z39" s="10"/>
      <c r="AA39" s="64"/>
      <c r="AB39" s="37"/>
      <c r="AC39" s="84">
        <f t="shared" si="25"/>
        <v>0</v>
      </c>
      <c r="AD39" s="37"/>
      <c r="AE39" s="32"/>
      <c r="AF39" s="32"/>
      <c r="AG39" s="32"/>
      <c r="AH39" s="14"/>
      <c r="AI39" s="54"/>
      <c r="AJ39" s="10"/>
      <c r="AK39" s="64"/>
      <c r="AL39" s="37"/>
      <c r="AM39" s="86">
        <f t="shared" si="26"/>
        <v>0</v>
      </c>
      <c r="AN39" s="37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4"/>
      <c r="BM39" s="94"/>
      <c r="BN39" s="94"/>
      <c r="BO39" s="94"/>
      <c r="BP39" s="94"/>
      <c r="BQ39" s="94"/>
      <c r="BR39" s="94"/>
      <c r="BS39" s="94"/>
      <c r="BT39" s="94"/>
      <c r="BU39" s="94"/>
      <c r="BV39" s="94"/>
      <c r="BW39" s="94"/>
      <c r="BX39" s="94"/>
      <c r="BY39" s="94"/>
      <c r="BZ39" s="94"/>
      <c r="CA39" s="94"/>
      <c r="CB39" s="94"/>
      <c r="CC39" s="94"/>
      <c r="CD39" s="94"/>
      <c r="CE39" s="94"/>
      <c r="CF39" s="94"/>
      <c r="CG39" s="94"/>
      <c r="CH39" s="94"/>
      <c r="CI39" s="94"/>
      <c r="CJ39" s="94"/>
      <c r="CK39" s="94"/>
      <c r="CL39" s="94"/>
      <c r="CM39" s="94"/>
      <c r="CN39" s="94"/>
      <c r="CO39" s="94"/>
      <c r="CP39" s="94"/>
      <c r="CQ39" s="94"/>
      <c r="CR39" s="94"/>
      <c r="CS39" s="94"/>
      <c r="CT39" s="94"/>
      <c r="CU39" s="94"/>
      <c r="CV39" s="94"/>
      <c r="CW39" s="94"/>
      <c r="CX39" s="94"/>
      <c r="CY39" s="94"/>
      <c r="CZ39" s="94"/>
      <c r="DA39" s="94"/>
      <c r="DB39" s="94"/>
      <c r="DC39" s="94"/>
      <c r="DD39" s="94"/>
      <c r="DE39" s="94"/>
      <c r="DF39" s="94"/>
      <c r="DG39" s="94"/>
      <c r="DH39" s="94"/>
      <c r="DI39" s="94"/>
      <c r="DJ39" s="94"/>
    </row>
    <row r="40" spans="1:114" s="9" customFormat="1" ht="47.25" customHeight="1" x14ac:dyDescent="0.25">
      <c r="A40" s="48"/>
      <c r="B40" s="48"/>
      <c r="C40" s="48"/>
      <c r="D40" s="106"/>
      <c r="E40" s="49"/>
      <c r="F40" s="49"/>
      <c r="G40" s="49"/>
      <c r="H40" s="49"/>
      <c r="I40" s="49"/>
      <c r="J40" s="49"/>
      <c r="K40" s="49"/>
      <c r="L40" s="53">
        <f t="shared" si="27"/>
        <v>126</v>
      </c>
      <c r="M40" s="32"/>
      <c r="N40" s="32"/>
      <c r="O40" s="32"/>
      <c r="P40" s="37"/>
      <c r="Q40" s="10"/>
      <c r="R40" s="11"/>
      <c r="S40" s="37"/>
      <c r="T40" s="37"/>
      <c r="U40" s="32"/>
      <c r="V40" s="32"/>
      <c r="W40" s="32"/>
      <c r="X40" s="14"/>
      <c r="Y40" s="54"/>
      <c r="Z40" s="10"/>
      <c r="AA40" s="64"/>
      <c r="AB40" s="37"/>
      <c r="AC40" s="84">
        <f t="shared" si="25"/>
        <v>0</v>
      </c>
      <c r="AD40" s="37"/>
      <c r="AE40" s="32"/>
      <c r="AF40" s="32"/>
      <c r="AG40" s="32"/>
      <c r="AH40" s="14"/>
      <c r="AI40" s="54"/>
      <c r="AJ40" s="10"/>
      <c r="AK40" s="64"/>
      <c r="AL40" s="37"/>
      <c r="AM40" s="86">
        <f t="shared" si="26"/>
        <v>0</v>
      </c>
      <c r="AN40" s="37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4"/>
      <c r="BM40" s="94"/>
      <c r="BN40" s="94"/>
      <c r="BO40" s="94"/>
      <c r="BP40" s="94"/>
      <c r="BQ40" s="94"/>
      <c r="BR40" s="94"/>
      <c r="BS40" s="94"/>
      <c r="BT40" s="94"/>
      <c r="BU40" s="94"/>
      <c r="BV40" s="94"/>
      <c r="BW40" s="94"/>
      <c r="BX40" s="94"/>
      <c r="BY40" s="94"/>
      <c r="BZ40" s="94"/>
      <c r="CA40" s="94"/>
      <c r="CB40" s="94"/>
      <c r="CC40" s="94"/>
      <c r="CD40" s="94"/>
      <c r="CE40" s="94"/>
      <c r="CF40" s="94"/>
      <c r="CG40" s="94"/>
      <c r="CH40" s="94"/>
      <c r="CI40" s="94"/>
      <c r="CJ40" s="94"/>
      <c r="CK40" s="94"/>
      <c r="CL40" s="94"/>
      <c r="CM40" s="94"/>
      <c r="CN40" s="94"/>
      <c r="CO40" s="94"/>
      <c r="CP40" s="94"/>
      <c r="CQ40" s="94"/>
      <c r="CR40" s="94"/>
      <c r="CS40" s="94"/>
      <c r="CT40" s="94"/>
      <c r="CU40" s="94"/>
      <c r="CV40" s="94"/>
      <c r="CW40" s="94"/>
      <c r="CX40" s="94"/>
      <c r="CY40" s="94"/>
      <c r="CZ40" s="94"/>
      <c r="DA40" s="94"/>
      <c r="DB40" s="94"/>
      <c r="DC40" s="94"/>
      <c r="DD40" s="94"/>
      <c r="DE40" s="94"/>
      <c r="DF40" s="94"/>
      <c r="DG40" s="94"/>
      <c r="DH40" s="94"/>
      <c r="DI40" s="94"/>
      <c r="DJ40" s="94"/>
    </row>
    <row r="41" spans="1:114" s="9" customFormat="1" ht="47.25" customHeight="1" x14ac:dyDescent="0.25">
      <c r="A41" s="48"/>
      <c r="B41" s="48"/>
      <c r="C41" s="48"/>
      <c r="D41" s="106"/>
      <c r="E41" s="49"/>
      <c r="F41" s="49"/>
      <c r="G41" s="49"/>
      <c r="H41" s="49"/>
      <c r="I41" s="49"/>
      <c r="J41" s="49"/>
      <c r="K41" s="49"/>
      <c r="L41" s="53">
        <f t="shared" si="27"/>
        <v>127</v>
      </c>
      <c r="M41" s="32"/>
      <c r="N41" s="32"/>
      <c r="O41" s="32"/>
      <c r="P41" s="37"/>
      <c r="Q41" s="10"/>
      <c r="R41" s="11"/>
      <c r="S41" s="37"/>
      <c r="T41" s="37"/>
      <c r="U41" s="32"/>
      <c r="V41" s="32"/>
      <c r="W41" s="32"/>
      <c r="X41" s="14"/>
      <c r="Y41" s="54"/>
      <c r="Z41" s="10"/>
      <c r="AA41" s="64"/>
      <c r="AB41" s="37"/>
      <c r="AC41" s="84">
        <f t="shared" si="25"/>
        <v>0</v>
      </c>
      <c r="AD41" s="37"/>
      <c r="AE41" s="32"/>
      <c r="AF41" s="32"/>
      <c r="AG41" s="32"/>
      <c r="AH41" s="14"/>
      <c r="AI41" s="54"/>
      <c r="AJ41" s="10"/>
      <c r="AK41" s="64"/>
      <c r="AL41" s="37"/>
      <c r="AM41" s="86">
        <f t="shared" si="26"/>
        <v>0</v>
      </c>
      <c r="AN41" s="37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4"/>
      <c r="BM41" s="94"/>
      <c r="BN41" s="94"/>
      <c r="BO41" s="94"/>
      <c r="BP41" s="94"/>
      <c r="BQ41" s="94"/>
      <c r="BR41" s="94"/>
      <c r="BS41" s="94"/>
      <c r="BT41" s="94"/>
      <c r="BU41" s="94"/>
      <c r="BV41" s="94"/>
      <c r="BW41" s="94"/>
      <c r="BX41" s="94"/>
      <c r="BY41" s="94"/>
      <c r="BZ41" s="94"/>
      <c r="CA41" s="94"/>
      <c r="CB41" s="94"/>
      <c r="CC41" s="94"/>
      <c r="CD41" s="94"/>
      <c r="CE41" s="94"/>
      <c r="CF41" s="94"/>
      <c r="CG41" s="94"/>
      <c r="CH41" s="94"/>
      <c r="CI41" s="94"/>
      <c r="CJ41" s="94"/>
      <c r="CK41" s="94"/>
      <c r="CL41" s="94"/>
      <c r="CM41" s="94"/>
      <c r="CN41" s="94"/>
      <c r="CO41" s="94"/>
      <c r="CP41" s="94"/>
      <c r="CQ41" s="94"/>
      <c r="CR41" s="94"/>
      <c r="CS41" s="94"/>
      <c r="CT41" s="94"/>
      <c r="CU41" s="94"/>
      <c r="CV41" s="94"/>
      <c r="CW41" s="94"/>
      <c r="CX41" s="94"/>
      <c r="CY41" s="94"/>
      <c r="CZ41" s="94"/>
      <c r="DA41" s="94"/>
      <c r="DB41" s="94"/>
      <c r="DC41" s="94"/>
      <c r="DD41" s="94"/>
      <c r="DE41" s="94"/>
      <c r="DF41" s="94"/>
      <c r="DG41" s="94"/>
      <c r="DH41" s="94"/>
      <c r="DI41" s="94"/>
      <c r="DJ41" s="94"/>
    </row>
    <row r="42" spans="1:114" s="9" customFormat="1" ht="47.25" customHeight="1" x14ac:dyDescent="0.25">
      <c r="A42" s="48"/>
      <c r="B42" s="48"/>
      <c r="C42" s="48"/>
      <c r="D42" s="106"/>
      <c r="E42" s="49"/>
      <c r="F42" s="49"/>
      <c r="G42" s="49"/>
      <c r="H42" s="49"/>
      <c r="I42" s="49"/>
      <c r="J42" s="49"/>
      <c r="K42" s="49"/>
      <c r="L42" s="53">
        <f t="shared" si="27"/>
        <v>128</v>
      </c>
      <c r="M42" s="32"/>
      <c r="N42" s="32"/>
      <c r="O42" s="32"/>
      <c r="P42" s="37"/>
      <c r="Q42" s="10"/>
      <c r="R42" s="11"/>
      <c r="S42" s="37"/>
      <c r="T42" s="37"/>
      <c r="U42" s="32"/>
      <c r="V42" s="32"/>
      <c r="W42" s="32"/>
      <c r="X42" s="14"/>
      <c r="Y42" s="54"/>
      <c r="Z42" s="10"/>
      <c r="AA42" s="64"/>
      <c r="AB42" s="37"/>
      <c r="AC42" s="84">
        <f t="shared" si="25"/>
        <v>0</v>
      </c>
      <c r="AD42" s="37"/>
      <c r="AE42" s="32"/>
      <c r="AF42" s="32"/>
      <c r="AG42" s="32"/>
      <c r="AH42" s="14"/>
      <c r="AI42" s="54"/>
      <c r="AJ42" s="10"/>
      <c r="AK42" s="64"/>
      <c r="AL42" s="37"/>
      <c r="AM42" s="86">
        <f t="shared" si="26"/>
        <v>0</v>
      </c>
      <c r="AN42" s="37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  <c r="BD42" s="94"/>
      <c r="BE42" s="94"/>
      <c r="BF42" s="94"/>
      <c r="BG42" s="94"/>
      <c r="BH42" s="94"/>
      <c r="BI42" s="94"/>
      <c r="BJ42" s="94"/>
      <c r="BK42" s="94"/>
      <c r="BL42" s="94"/>
      <c r="BM42" s="94"/>
      <c r="BN42" s="94"/>
      <c r="BO42" s="94"/>
      <c r="BP42" s="94"/>
      <c r="BQ42" s="94"/>
      <c r="BR42" s="94"/>
      <c r="BS42" s="94"/>
      <c r="BT42" s="94"/>
      <c r="BU42" s="94"/>
      <c r="BV42" s="94"/>
      <c r="BW42" s="94"/>
      <c r="BX42" s="94"/>
      <c r="BY42" s="94"/>
      <c r="BZ42" s="94"/>
      <c r="CA42" s="94"/>
      <c r="CB42" s="94"/>
      <c r="CC42" s="94"/>
      <c r="CD42" s="94"/>
      <c r="CE42" s="94"/>
      <c r="CF42" s="94"/>
      <c r="CG42" s="94"/>
      <c r="CH42" s="94"/>
      <c r="CI42" s="94"/>
      <c r="CJ42" s="94"/>
      <c r="CK42" s="94"/>
      <c r="CL42" s="94"/>
      <c r="CM42" s="94"/>
      <c r="CN42" s="94"/>
      <c r="CO42" s="94"/>
      <c r="CP42" s="94"/>
      <c r="CQ42" s="94"/>
      <c r="CR42" s="94"/>
      <c r="CS42" s="94"/>
      <c r="CT42" s="94"/>
      <c r="CU42" s="94"/>
      <c r="CV42" s="94"/>
      <c r="CW42" s="94"/>
      <c r="CX42" s="94"/>
      <c r="CY42" s="94"/>
      <c r="CZ42" s="94"/>
      <c r="DA42" s="94"/>
      <c r="DB42" s="94"/>
      <c r="DC42" s="94"/>
      <c r="DD42" s="94"/>
      <c r="DE42" s="94"/>
      <c r="DF42" s="94"/>
      <c r="DG42" s="94"/>
      <c r="DH42" s="94"/>
      <c r="DI42" s="94"/>
      <c r="DJ42" s="94"/>
    </row>
    <row r="43" spans="1:114" s="9" customFormat="1" ht="47.25" customHeight="1" x14ac:dyDescent="0.25">
      <c r="A43" s="48"/>
      <c r="B43" s="48"/>
      <c r="C43" s="48"/>
      <c r="D43" s="106"/>
      <c r="E43" s="49"/>
      <c r="F43" s="49"/>
      <c r="G43" s="49"/>
      <c r="H43" s="49"/>
      <c r="I43" s="49"/>
      <c r="J43" s="49"/>
      <c r="K43" s="49"/>
      <c r="L43" s="53">
        <f t="shared" si="27"/>
        <v>129</v>
      </c>
      <c r="M43" s="32"/>
      <c r="N43" s="32"/>
      <c r="O43" s="32"/>
      <c r="P43" s="37"/>
      <c r="Q43" s="10"/>
      <c r="R43" s="11"/>
      <c r="S43" s="37"/>
      <c r="T43" s="37"/>
      <c r="U43" s="32"/>
      <c r="V43" s="32"/>
      <c r="W43" s="32"/>
      <c r="X43" s="14"/>
      <c r="Y43" s="54"/>
      <c r="Z43" s="10"/>
      <c r="AA43" s="64"/>
      <c r="AB43" s="37"/>
      <c r="AC43" s="84">
        <f t="shared" si="25"/>
        <v>0</v>
      </c>
      <c r="AD43" s="37"/>
      <c r="AE43" s="32"/>
      <c r="AF43" s="32"/>
      <c r="AG43" s="32"/>
      <c r="AH43" s="14"/>
      <c r="AI43" s="54"/>
      <c r="AJ43" s="10"/>
      <c r="AK43" s="64"/>
      <c r="AL43" s="37"/>
      <c r="AM43" s="86">
        <f t="shared" si="26"/>
        <v>0</v>
      </c>
      <c r="AN43" s="37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  <c r="BD43" s="94"/>
      <c r="BE43" s="94"/>
      <c r="BF43" s="94"/>
      <c r="BG43" s="94"/>
      <c r="BH43" s="94"/>
      <c r="BI43" s="94"/>
      <c r="BJ43" s="94"/>
      <c r="BK43" s="94"/>
      <c r="BL43" s="94"/>
      <c r="BM43" s="94"/>
      <c r="BN43" s="94"/>
      <c r="BO43" s="94"/>
      <c r="BP43" s="94"/>
      <c r="BQ43" s="94"/>
      <c r="BR43" s="94"/>
      <c r="BS43" s="94"/>
      <c r="BT43" s="94"/>
      <c r="BU43" s="94"/>
      <c r="BV43" s="94"/>
      <c r="BW43" s="94"/>
      <c r="BX43" s="94"/>
      <c r="BY43" s="94"/>
      <c r="BZ43" s="94"/>
      <c r="CA43" s="94"/>
      <c r="CB43" s="94"/>
      <c r="CC43" s="94"/>
      <c r="CD43" s="94"/>
      <c r="CE43" s="94"/>
      <c r="CF43" s="94"/>
      <c r="CG43" s="94"/>
      <c r="CH43" s="94"/>
      <c r="CI43" s="94"/>
      <c r="CJ43" s="94"/>
      <c r="CK43" s="94"/>
      <c r="CL43" s="94"/>
      <c r="CM43" s="94"/>
      <c r="CN43" s="94"/>
      <c r="CO43" s="94"/>
      <c r="CP43" s="94"/>
      <c r="CQ43" s="94"/>
      <c r="CR43" s="94"/>
      <c r="CS43" s="94"/>
      <c r="CT43" s="94"/>
      <c r="CU43" s="94"/>
      <c r="CV43" s="94"/>
      <c r="CW43" s="94"/>
      <c r="CX43" s="94"/>
      <c r="CY43" s="94"/>
      <c r="CZ43" s="94"/>
      <c r="DA43" s="94"/>
      <c r="DB43" s="94"/>
      <c r="DC43" s="94"/>
      <c r="DD43" s="94"/>
      <c r="DE43" s="94"/>
      <c r="DF43" s="94"/>
      <c r="DG43" s="94"/>
      <c r="DH43" s="94"/>
      <c r="DI43" s="94"/>
      <c r="DJ43" s="94"/>
    </row>
    <row r="44" spans="1:114" s="9" customFormat="1" ht="47.25" customHeight="1" x14ac:dyDescent="0.25">
      <c r="A44" s="48"/>
      <c r="B44" s="48"/>
      <c r="C44" s="48"/>
      <c r="D44" s="106"/>
      <c r="E44" s="49"/>
      <c r="F44" s="49"/>
      <c r="G44" s="49"/>
      <c r="H44" s="49"/>
      <c r="I44" s="49"/>
      <c r="J44" s="49"/>
      <c r="K44" s="49"/>
      <c r="L44" s="53">
        <f t="shared" si="27"/>
        <v>130</v>
      </c>
      <c r="M44" s="32"/>
      <c r="N44" s="32"/>
      <c r="O44" s="32"/>
      <c r="P44" s="37"/>
      <c r="Q44" s="10"/>
      <c r="R44" s="11"/>
      <c r="S44" s="37"/>
      <c r="T44" s="37"/>
      <c r="U44" s="32"/>
      <c r="V44" s="32"/>
      <c r="W44" s="32"/>
      <c r="X44" s="14"/>
      <c r="Y44" s="54"/>
      <c r="Z44" s="10"/>
      <c r="AA44" s="64"/>
      <c r="AB44" s="37"/>
      <c r="AC44" s="84">
        <f t="shared" si="25"/>
        <v>0</v>
      </c>
      <c r="AD44" s="37"/>
      <c r="AE44" s="32"/>
      <c r="AF44" s="32"/>
      <c r="AG44" s="32"/>
      <c r="AH44" s="14"/>
      <c r="AI44" s="54"/>
      <c r="AJ44" s="10"/>
      <c r="AK44" s="64"/>
      <c r="AL44" s="37"/>
      <c r="AM44" s="86">
        <f t="shared" si="26"/>
        <v>0</v>
      </c>
      <c r="AN44" s="37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  <c r="BD44" s="94"/>
      <c r="BE44" s="94"/>
      <c r="BF44" s="94"/>
      <c r="BG44" s="94"/>
      <c r="BH44" s="94"/>
      <c r="BI44" s="94"/>
      <c r="BJ44" s="94"/>
      <c r="BK44" s="94"/>
      <c r="BL44" s="94"/>
      <c r="BM44" s="94"/>
      <c r="BN44" s="94"/>
      <c r="BO44" s="94"/>
      <c r="BP44" s="94"/>
      <c r="BQ44" s="94"/>
      <c r="BR44" s="94"/>
      <c r="BS44" s="94"/>
      <c r="BT44" s="94"/>
      <c r="BU44" s="94"/>
      <c r="BV44" s="94"/>
      <c r="BW44" s="94"/>
      <c r="BX44" s="94"/>
      <c r="BY44" s="94"/>
      <c r="BZ44" s="94"/>
      <c r="CA44" s="94"/>
      <c r="CB44" s="94"/>
      <c r="CC44" s="94"/>
      <c r="CD44" s="94"/>
      <c r="CE44" s="94"/>
      <c r="CF44" s="94"/>
      <c r="CG44" s="94"/>
      <c r="CH44" s="94"/>
      <c r="CI44" s="94"/>
      <c r="CJ44" s="94"/>
      <c r="CK44" s="94"/>
      <c r="CL44" s="94"/>
      <c r="CM44" s="94"/>
      <c r="CN44" s="94"/>
      <c r="CO44" s="94"/>
      <c r="CP44" s="94"/>
      <c r="CQ44" s="94"/>
      <c r="CR44" s="94"/>
      <c r="CS44" s="94"/>
      <c r="CT44" s="94"/>
      <c r="CU44" s="94"/>
      <c r="CV44" s="94"/>
      <c r="CW44" s="94"/>
      <c r="CX44" s="94"/>
      <c r="CY44" s="94"/>
      <c r="CZ44" s="94"/>
      <c r="DA44" s="94"/>
      <c r="DB44" s="94"/>
      <c r="DC44" s="94"/>
      <c r="DD44" s="94"/>
      <c r="DE44" s="94"/>
      <c r="DF44" s="94"/>
      <c r="DG44" s="94"/>
      <c r="DH44" s="94"/>
      <c r="DI44" s="94"/>
      <c r="DJ44" s="94"/>
    </row>
    <row r="45" spans="1:114" s="9" customFormat="1" ht="47.25" customHeight="1" x14ac:dyDescent="0.25">
      <c r="A45" s="48"/>
      <c r="B45" s="48"/>
      <c r="C45" s="48"/>
      <c r="D45" s="106"/>
      <c r="E45" s="49"/>
      <c r="F45" s="49"/>
      <c r="G45" s="49"/>
      <c r="H45" s="49"/>
      <c r="I45" s="49"/>
      <c r="J45" s="49"/>
      <c r="K45" s="49"/>
      <c r="L45" s="53">
        <f t="shared" si="27"/>
        <v>131</v>
      </c>
      <c r="M45" s="32"/>
      <c r="N45" s="32"/>
      <c r="O45" s="32"/>
      <c r="P45" s="37"/>
      <c r="Q45" s="10"/>
      <c r="R45" s="11"/>
      <c r="S45" s="37"/>
      <c r="T45" s="37"/>
      <c r="U45" s="32"/>
      <c r="V45" s="32"/>
      <c r="W45" s="32"/>
      <c r="X45" s="14"/>
      <c r="Y45" s="54"/>
      <c r="Z45" s="10"/>
      <c r="AA45" s="64"/>
      <c r="AB45" s="37"/>
      <c r="AC45" s="84">
        <f t="shared" si="25"/>
        <v>0</v>
      </c>
      <c r="AD45" s="37"/>
      <c r="AE45" s="32"/>
      <c r="AF45" s="32"/>
      <c r="AG45" s="32"/>
      <c r="AH45" s="14"/>
      <c r="AI45" s="54"/>
      <c r="AJ45" s="10"/>
      <c r="AK45" s="64"/>
      <c r="AL45" s="37"/>
      <c r="AM45" s="86">
        <f t="shared" si="26"/>
        <v>0</v>
      </c>
      <c r="AN45" s="37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4"/>
      <c r="BB45" s="94"/>
      <c r="BC45" s="94"/>
      <c r="BD45" s="94"/>
      <c r="BE45" s="94"/>
      <c r="BF45" s="94"/>
      <c r="BG45" s="94"/>
      <c r="BH45" s="94"/>
      <c r="BI45" s="94"/>
      <c r="BJ45" s="94"/>
      <c r="BK45" s="94"/>
      <c r="BL45" s="94"/>
      <c r="BM45" s="94"/>
      <c r="BN45" s="94"/>
      <c r="BO45" s="94"/>
      <c r="BP45" s="94"/>
      <c r="BQ45" s="94"/>
      <c r="BR45" s="94"/>
      <c r="BS45" s="94"/>
      <c r="BT45" s="94"/>
      <c r="BU45" s="94"/>
      <c r="BV45" s="94"/>
      <c r="BW45" s="94"/>
      <c r="BX45" s="94"/>
      <c r="BY45" s="94"/>
      <c r="BZ45" s="94"/>
      <c r="CA45" s="94"/>
      <c r="CB45" s="94"/>
      <c r="CC45" s="94"/>
      <c r="CD45" s="94"/>
      <c r="CE45" s="94"/>
      <c r="CF45" s="94"/>
      <c r="CG45" s="94"/>
      <c r="CH45" s="94"/>
      <c r="CI45" s="94"/>
      <c r="CJ45" s="94"/>
      <c r="CK45" s="94"/>
      <c r="CL45" s="94"/>
      <c r="CM45" s="94"/>
      <c r="CN45" s="94"/>
      <c r="CO45" s="94"/>
      <c r="CP45" s="94"/>
      <c r="CQ45" s="94"/>
      <c r="CR45" s="94"/>
      <c r="CS45" s="94"/>
      <c r="CT45" s="94"/>
      <c r="CU45" s="94"/>
      <c r="CV45" s="94"/>
      <c r="CW45" s="94"/>
      <c r="CX45" s="94"/>
      <c r="CY45" s="94"/>
      <c r="CZ45" s="94"/>
      <c r="DA45" s="94"/>
      <c r="DB45" s="94"/>
      <c r="DC45" s="94"/>
      <c r="DD45" s="94"/>
      <c r="DE45" s="94"/>
      <c r="DF45" s="94"/>
      <c r="DG45" s="94"/>
      <c r="DH45" s="94"/>
      <c r="DI45" s="94"/>
      <c r="DJ45" s="94"/>
    </row>
    <row r="46" spans="1:114" s="9" customFormat="1" ht="47.25" customHeight="1" x14ac:dyDescent="0.25">
      <c r="A46" s="48"/>
      <c r="B46" s="48"/>
      <c r="C46" s="48"/>
      <c r="D46" s="106"/>
      <c r="E46" s="49"/>
      <c r="F46" s="49"/>
      <c r="G46" s="49"/>
      <c r="H46" s="49"/>
      <c r="I46" s="49"/>
      <c r="J46" s="49"/>
      <c r="K46" s="49"/>
      <c r="L46" s="53">
        <f t="shared" si="27"/>
        <v>132</v>
      </c>
      <c r="M46" s="32"/>
      <c r="N46" s="32"/>
      <c r="O46" s="32"/>
      <c r="P46" s="37"/>
      <c r="Q46" s="10"/>
      <c r="R46" s="11"/>
      <c r="S46" s="37"/>
      <c r="T46" s="37"/>
      <c r="U46" s="32"/>
      <c r="V46" s="32"/>
      <c r="W46" s="32"/>
      <c r="X46" s="14"/>
      <c r="Y46" s="54"/>
      <c r="Z46" s="10"/>
      <c r="AA46" s="64"/>
      <c r="AB46" s="37"/>
      <c r="AC46" s="84">
        <f t="shared" si="25"/>
        <v>0</v>
      </c>
      <c r="AD46" s="37"/>
      <c r="AE46" s="32"/>
      <c r="AF46" s="32"/>
      <c r="AG46" s="32"/>
      <c r="AH46" s="14"/>
      <c r="AI46" s="54"/>
      <c r="AJ46" s="10"/>
      <c r="AK46" s="64"/>
      <c r="AL46" s="37"/>
      <c r="AM46" s="86">
        <f t="shared" si="26"/>
        <v>0</v>
      </c>
      <c r="AN46" s="37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94"/>
      <c r="BB46" s="94"/>
      <c r="BC46" s="94"/>
      <c r="BD46" s="94"/>
      <c r="BE46" s="94"/>
      <c r="BF46" s="94"/>
      <c r="BG46" s="94"/>
      <c r="BH46" s="94"/>
      <c r="BI46" s="94"/>
      <c r="BJ46" s="94"/>
      <c r="BK46" s="94"/>
      <c r="BL46" s="94"/>
      <c r="BM46" s="94"/>
      <c r="BN46" s="94"/>
      <c r="BO46" s="94"/>
      <c r="BP46" s="94"/>
      <c r="BQ46" s="94"/>
      <c r="BR46" s="94"/>
      <c r="BS46" s="94"/>
      <c r="BT46" s="94"/>
      <c r="BU46" s="94"/>
      <c r="BV46" s="94"/>
      <c r="BW46" s="94"/>
      <c r="BX46" s="94"/>
      <c r="BY46" s="94"/>
      <c r="BZ46" s="94"/>
      <c r="CA46" s="94"/>
      <c r="CB46" s="94"/>
      <c r="CC46" s="94"/>
      <c r="CD46" s="94"/>
      <c r="CE46" s="94"/>
      <c r="CF46" s="94"/>
      <c r="CG46" s="94"/>
      <c r="CH46" s="94"/>
      <c r="CI46" s="94"/>
      <c r="CJ46" s="94"/>
      <c r="CK46" s="94"/>
      <c r="CL46" s="94"/>
      <c r="CM46" s="94"/>
      <c r="CN46" s="94"/>
      <c r="CO46" s="94"/>
      <c r="CP46" s="94"/>
      <c r="CQ46" s="94"/>
      <c r="CR46" s="94"/>
      <c r="CS46" s="94"/>
      <c r="CT46" s="94"/>
      <c r="CU46" s="94"/>
      <c r="CV46" s="94"/>
      <c r="CW46" s="94"/>
      <c r="CX46" s="94"/>
      <c r="CY46" s="94"/>
      <c r="CZ46" s="94"/>
      <c r="DA46" s="94"/>
      <c r="DB46" s="94"/>
      <c r="DC46" s="94"/>
      <c r="DD46" s="94"/>
      <c r="DE46" s="94"/>
      <c r="DF46" s="94"/>
      <c r="DG46" s="94"/>
      <c r="DH46" s="94"/>
      <c r="DI46" s="94"/>
      <c r="DJ46" s="94"/>
    </row>
    <row r="47" spans="1:114" s="9" customFormat="1" ht="47.25" customHeight="1" x14ac:dyDescent="0.25">
      <c r="A47" s="48"/>
      <c r="B47" s="48"/>
      <c r="C47" s="48"/>
      <c r="D47" s="106"/>
      <c r="E47" s="49"/>
      <c r="F47" s="49"/>
      <c r="G47" s="49"/>
      <c r="H47" s="49"/>
      <c r="I47" s="49"/>
      <c r="J47" s="49"/>
      <c r="K47" s="49"/>
      <c r="L47" s="53">
        <f t="shared" si="27"/>
        <v>133</v>
      </c>
      <c r="M47" s="32"/>
      <c r="N47" s="32"/>
      <c r="O47" s="32"/>
      <c r="P47" s="37"/>
      <c r="Q47" s="10"/>
      <c r="R47" s="11"/>
      <c r="S47" s="37"/>
      <c r="T47" s="37"/>
      <c r="U47" s="32"/>
      <c r="V47" s="32"/>
      <c r="W47" s="32"/>
      <c r="X47" s="14"/>
      <c r="Y47" s="54"/>
      <c r="Z47" s="10"/>
      <c r="AA47" s="64"/>
      <c r="AB47" s="37"/>
      <c r="AC47" s="84">
        <f t="shared" si="25"/>
        <v>0</v>
      </c>
      <c r="AD47" s="37"/>
      <c r="AE47" s="32"/>
      <c r="AF47" s="32"/>
      <c r="AG47" s="32"/>
      <c r="AH47" s="14"/>
      <c r="AI47" s="54"/>
      <c r="AJ47" s="10"/>
      <c r="AK47" s="64"/>
      <c r="AL47" s="37"/>
      <c r="AM47" s="86">
        <f t="shared" si="26"/>
        <v>0</v>
      </c>
      <c r="AN47" s="37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94"/>
      <c r="BA47" s="94"/>
      <c r="BB47" s="94"/>
      <c r="BC47" s="94"/>
      <c r="BD47" s="94"/>
      <c r="BE47" s="94"/>
      <c r="BF47" s="94"/>
      <c r="BG47" s="94"/>
      <c r="BH47" s="94"/>
      <c r="BI47" s="94"/>
      <c r="BJ47" s="94"/>
      <c r="BK47" s="94"/>
      <c r="BL47" s="94"/>
      <c r="BM47" s="94"/>
      <c r="BN47" s="94"/>
      <c r="BO47" s="94"/>
      <c r="BP47" s="94"/>
      <c r="BQ47" s="94"/>
      <c r="BR47" s="94"/>
      <c r="BS47" s="94"/>
      <c r="BT47" s="94"/>
      <c r="BU47" s="94"/>
      <c r="BV47" s="94"/>
      <c r="BW47" s="94"/>
      <c r="BX47" s="94"/>
      <c r="BY47" s="94"/>
      <c r="BZ47" s="94"/>
      <c r="CA47" s="94"/>
      <c r="CB47" s="94"/>
      <c r="CC47" s="94"/>
      <c r="CD47" s="94"/>
      <c r="CE47" s="94"/>
      <c r="CF47" s="94"/>
      <c r="CG47" s="94"/>
      <c r="CH47" s="94"/>
      <c r="CI47" s="94"/>
      <c r="CJ47" s="94"/>
      <c r="CK47" s="94"/>
      <c r="CL47" s="94"/>
      <c r="CM47" s="94"/>
      <c r="CN47" s="94"/>
      <c r="CO47" s="94"/>
      <c r="CP47" s="94"/>
      <c r="CQ47" s="94"/>
      <c r="CR47" s="94"/>
      <c r="CS47" s="94"/>
      <c r="CT47" s="94"/>
      <c r="CU47" s="94"/>
      <c r="CV47" s="94"/>
      <c r="CW47" s="94"/>
      <c r="CX47" s="94"/>
      <c r="CY47" s="94"/>
      <c r="CZ47" s="94"/>
      <c r="DA47" s="94"/>
      <c r="DB47" s="94"/>
      <c r="DC47" s="94"/>
      <c r="DD47" s="94"/>
      <c r="DE47" s="94"/>
      <c r="DF47" s="94"/>
      <c r="DG47" s="94"/>
      <c r="DH47" s="94"/>
      <c r="DI47" s="94"/>
      <c r="DJ47" s="94"/>
    </row>
    <row r="48" spans="1:114" s="9" customFormat="1" ht="47.25" customHeight="1" x14ac:dyDescent="0.25">
      <c r="A48" s="48"/>
      <c r="B48" s="48"/>
      <c r="C48" s="48"/>
      <c r="D48" s="106"/>
      <c r="E48" s="49"/>
      <c r="F48" s="49"/>
      <c r="G48" s="49"/>
      <c r="H48" s="49"/>
      <c r="I48" s="49"/>
      <c r="J48" s="49"/>
      <c r="K48" s="49"/>
      <c r="L48" s="53">
        <f t="shared" si="27"/>
        <v>134</v>
      </c>
      <c r="M48" s="32"/>
      <c r="N48" s="32"/>
      <c r="O48" s="32"/>
      <c r="P48" s="37"/>
      <c r="Q48" s="10"/>
      <c r="R48" s="11"/>
      <c r="S48" s="37"/>
      <c r="T48" s="37"/>
      <c r="U48" s="32"/>
      <c r="V48" s="32"/>
      <c r="W48" s="32"/>
      <c r="X48" s="14"/>
      <c r="Y48" s="54"/>
      <c r="Z48" s="10"/>
      <c r="AA48" s="64"/>
      <c r="AB48" s="37"/>
      <c r="AC48" s="84">
        <f t="shared" si="25"/>
        <v>0</v>
      </c>
      <c r="AD48" s="37"/>
      <c r="AE48" s="32"/>
      <c r="AF48" s="32"/>
      <c r="AG48" s="32"/>
      <c r="AH48" s="14"/>
      <c r="AI48" s="54"/>
      <c r="AJ48" s="10"/>
      <c r="AK48" s="64"/>
      <c r="AL48" s="37"/>
      <c r="AM48" s="86">
        <f t="shared" si="26"/>
        <v>0</v>
      </c>
      <c r="AN48" s="37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4"/>
      <c r="BQ48" s="94"/>
      <c r="BR48" s="94"/>
      <c r="BS48" s="94"/>
      <c r="BT48" s="94"/>
      <c r="BU48" s="94"/>
      <c r="BV48" s="94"/>
      <c r="BW48" s="94"/>
      <c r="BX48" s="94"/>
      <c r="BY48" s="94"/>
      <c r="BZ48" s="94"/>
      <c r="CA48" s="94"/>
      <c r="CB48" s="94"/>
      <c r="CC48" s="94"/>
      <c r="CD48" s="94"/>
      <c r="CE48" s="94"/>
      <c r="CF48" s="94"/>
      <c r="CG48" s="94"/>
      <c r="CH48" s="94"/>
      <c r="CI48" s="94"/>
      <c r="CJ48" s="94"/>
      <c r="CK48" s="94"/>
      <c r="CL48" s="94"/>
      <c r="CM48" s="94"/>
      <c r="CN48" s="94"/>
      <c r="CO48" s="94"/>
      <c r="CP48" s="94"/>
      <c r="CQ48" s="94"/>
      <c r="CR48" s="94"/>
      <c r="CS48" s="94"/>
      <c r="CT48" s="94"/>
      <c r="CU48" s="94"/>
      <c r="CV48" s="94"/>
      <c r="CW48" s="94"/>
      <c r="CX48" s="94"/>
      <c r="CY48" s="94"/>
      <c r="CZ48" s="94"/>
      <c r="DA48" s="94"/>
      <c r="DB48" s="94"/>
      <c r="DC48" s="94"/>
      <c r="DD48" s="94"/>
      <c r="DE48" s="94"/>
      <c r="DF48" s="94"/>
      <c r="DG48" s="94"/>
      <c r="DH48" s="94"/>
      <c r="DI48" s="94"/>
      <c r="DJ48" s="94"/>
    </row>
    <row r="49" spans="1:114" s="9" customFormat="1" ht="47.25" customHeight="1" x14ac:dyDescent="0.25">
      <c r="A49" s="48"/>
      <c r="B49" s="48"/>
      <c r="C49" s="48"/>
      <c r="D49" s="106"/>
      <c r="E49" s="49"/>
      <c r="F49" s="49"/>
      <c r="G49" s="49"/>
      <c r="H49" s="49"/>
      <c r="I49" s="49"/>
      <c r="J49" s="49"/>
      <c r="K49" s="49"/>
      <c r="L49" s="53">
        <f t="shared" si="27"/>
        <v>135</v>
      </c>
      <c r="M49" s="32"/>
      <c r="N49" s="32"/>
      <c r="O49" s="32"/>
      <c r="P49" s="37"/>
      <c r="Q49" s="10"/>
      <c r="R49" s="11"/>
      <c r="S49" s="37"/>
      <c r="T49" s="37"/>
      <c r="U49" s="32"/>
      <c r="V49" s="32"/>
      <c r="W49" s="32"/>
      <c r="X49" s="14"/>
      <c r="Y49" s="54"/>
      <c r="Z49" s="10"/>
      <c r="AA49" s="64"/>
      <c r="AB49" s="37"/>
      <c r="AC49" s="84">
        <f t="shared" si="25"/>
        <v>0</v>
      </c>
      <c r="AD49" s="37"/>
      <c r="AE49" s="32"/>
      <c r="AF49" s="32"/>
      <c r="AG49" s="32"/>
      <c r="AH49" s="14"/>
      <c r="AI49" s="54"/>
      <c r="AJ49" s="10"/>
      <c r="AK49" s="64"/>
      <c r="AL49" s="37"/>
      <c r="AM49" s="86">
        <f t="shared" si="26"/>
        <v>0</v>
      </c>
      <c r="AN49" s="37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  <c r="BD49" s="94"/>
      <c r="BE49" s="94"/>
      <c r="BF49" s="94"/>
      <c r="BG49" s="94"/>
      <c r="BH49" s="94"/>
      <c r="BI49" s="94"/>
      <c r="BJ49" s="94"/>
      <c r="BK49" s="94"/>
      <c r="BL49" s="94"/>
      <c r="BM49" s="94"/>
      <c r="BN49" s="94"/>
      <c r="BO49" s="94"/>
      <c r="BP49" s="94"/>
      <c r="BQ49" s="94"/>
      <c r="BR49" s="94"/>
      <c r="BS49" s="94"/>
      <c r="BT49" s="94"/>
      <c r="BU49" s="94"/>
      <c r="BV49" s="94"/>
      <c r="BW49" s="94"/>
      <c r="BX49" s="94"/>
      <c r="BY49" s="94"/>
      <c r="BZ49" s="94"/>
      <c r="CA49" s="94"/>
      <c r="CB49" s="94"/>
      <c r="CC49" s="94"/>
      <c r="CD49" s="94"/>
      <c r="CE49" s="94"/>
      <c r="CF49" s="94"/>
      <c r="CG49" s="94"/>
      <c r="CH49" s="94"/>
      <c r="CI49" s="94"/>
      <c r="CJ49" s="94"/>
      <c r="CK49" s="94"/>
      <c r="CL49" s="94"/>
      <c r="CM49" s="94"/>
      <c r="CN49" s="94"/>
      <c r="CO49" s="94"/>
      <c r="CP49" s="94"/>
      <c r="CQ49" s="94"/>
      <c r="CR49" s="94"/>
      <c r="CS49" s="94"/>
      <c r="CT49" s="94"/>
      <c r="CU49" s="94"/>
      <c r="CV49" s="94"/>
      <c r="CW49" s="94"/>
      <c r="CX49" s="94"/>
      <c r="CY49" s="94"/>
      <c r="CZ49" s="94"/>
      <c r="DA49" s="94"/>
      <c r="DB49" s="94"/>
      <c r="DC49" s="94"/>
      <c r="DD49" s="94"/>
      <c r="DE49" s="94"/>
      <c r="DF49" s="94"/>
      <c r="DG49" s="94"/>
      <c r="DH49" s="94"/>
      <c r="DI49" s="94"/>
      <c r="DJ49" s="94"/>
    </row>
    <row r="50" spans="1:114" s="9" customFormat="1" ht="47.25" customHeight="1" x14ac:dyDescent="0.25">
      <c r="A50" s="48"/>
      <c r="B50" s="48"/>
      <c r="C50" s="48"/>
      <c r="D50" s="106"/>
      <c r="E50" s="49"/>
      <c r="F50" s="49"/>
      <c r="G50" s="49"/>
      <c r="H50" s="49"/>
      <c r="I50" s="49"/>
      <c r="J50" s="49"/>
      <c r="K50" s="49"/>
      <c r="L50" s="53">
        <f t="shared" si="27"/>
        <v>136</v>
      </c>
      <c r="M50" s="32"/>
      <c r="N50" s="32"/>
      <c r="O50" s="32"/>
      <c r="P50" s="37"/>
      <c r="Q50" s="10"/>
      <c r="R50" s="11"/>
      <c r="S50" s="37"/>
      <c r="T50" s="37"/>
      <c r="U50" s="32"/>
      <c r="V50" s="32"/>
      <c r="W50" s="32"/>
      <c r="X50" s="14"/>
      <c r="Y50" s="54"/>
      <c r="Z50" s="10"/>
      <c r="AA50" s="64"/>
      <c r="AB50" s="37"/>
      <c r="AC50" s="84">
        <f t="shared" si="25"/>
        <v>0</v>
      </c>
      <c r="AD50" s="37"/>
      <c r="AE50" s="32"/>
      <c r="AF50" s="32"/>
      <c r="AG50" s="32"/>
      <c r="AH50" s="14"/>
      <c r="AI50" s="54"/>
      <c r="AJ50" s="10"/>
      <c r="AK50" s="64"/>
      <c r="AL50" s="37"/>
      <c r="AM50" s="86">
        <f t="shared" si="26"/>
        <v>0</v>
      </c>
      <c r="AN50" s="37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4"/>
      <c r="BL50" s="94"/>
      <c r="BM50" s="94"/>
      <c r="BN50" s="94"/>
      <c r="BO50" s="94"/>
      <c r="BP50" s="94"/>
      <c r="BQ50" s="94"/>
      <c r="BR50" s="94"/>
      <c r="BS50" s="94"/>
      <c r="BT50" s="94"/>
      <c r="BU50" s="94"/>
      <c r="BV50" s="94"/>
      <c r="BW50" s="94"/>
      <c r="BX50" s="94"/>
      <c r="BY50" s="94"/>
      <c r="BZ50" s="94"/>
      <c r="CA50" s="94"/>
      <c r="CB50" s="94"/>
      <c r="CC50" s="94"/>
      <c r="CD50" s="94"/>
      <c r="CE50" s="94"/>
      <c r="CF50" s="94"/>
      <c r="CG50" s="94"/>
      <c r="CH50" s="94"/>
      <c r="CI50" s="94"/>
      <c r="CJ50" s="94"/>
      <c r="CK50" s="94"/>
      <c r="CL50" s="94"/>
      <c r="CM50" s="94"/>
      <c r="CN50" s="94"/>
      <c r="CO50" s="94"/>
      <c r="CP50" s="94"/>
      <c r="CQ50" s="94"/>
      <c r="CR50" s="94"/>
      <c r="CS50" s="94"/>
      <c r="CT50" s="94"/>
      <c r="CU50" s="94"/>
      <c r="CV50" s="94"/>
      <c r="CW50" s="94"/>
      <c r="CX50" s="94"/>
      <c r="CY50" s="94"/>
      <c r="CZ50" s="94"/>
      <c r="DA50" s="94"/>
      <c r="DB50" s="94"/>
      <c r="DC50" s="94"/>
      <c r="DD50" s="94"/>
      <c r="DE50" s="94"/>
      <c r="DF50" s="94"/>
      <c r="DG50" s="94"/>
      <c r="DH50" s="94"/>
      <c r="DI50" s="94"/>
      <c r="DJ50" s="94"/>
    </row>
    <row r="51" spans="1:114" s="9" customFormat="1" ht="47.25" customHeight="1" x14ac:dyDescent="0.25">
      <c r="A51" s="48"/>
      <c r="B51" s="48"/>
      <c r="C51" s="48"/>
      <c r="D51" s="106"/>
      <c r="E51" s="49"/>
      <c r="F51" s="49"/>
      <c r="G51" s="49"/>
      <c r="H51" s="49"/>
      <c r="I51" s="49"/>
      <c r="J51" s="49"/>
      <c r="K51" s="49"/>
      <c r="L51" s="53">
        <f t="shared" si="27"/>
        <v>137</v>
      </c>
      <c r="M51" s="32"/>
      <c r="N51" s="32"/>
      <c r="O51" s="32"/>
      <c r="P51" s="37"/>
      <c r="Q51" s="10"/>
      <c r="R51" s="11"/>
      <c r="S51" s="37"/>
      <c r="T51" s="37"/>
      <c r="U51" s="32"/>
      <c r="V51" s="32"/>
      <c r="W51" s="32"/>
      <c r="X51" s="14"/>
      <c r="Y51" s="54"/>
      <c r="Z51" s="10"/>
      <c r="AA51" s="64"/>
      <c r="AB51" s="37"/>
      <c r="AC51" s="84">
        <f t="shared" si="25"/>
        <v>0</v>
      </c>
      <c r="AD51" s="37"/>
      <c r="AE51" s="32"/>
      <c r="AF51" s="32"/>
      <c r="AG51" s="32"/>
      <c r="AH51" s="14"/>
      <c r="AI51" s="54"/>
      <c r="AJ51" s="10"/>
      <c r="AK51" s="64"/>
      <c r="AL51" s="37"/>
      <c r="AM51" s="86">
        <f t="shared" si="26"/>
        <v>0</v>
      </c>
      <c r="AN51" s="37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  <c r="BG51" s="94"/>
      <c r="BH51" s="94"/>
      <c r="BI51" s="94"/>
      <c r="BJ51" s="94"/>
      <c r="BK51" s="94"/>
      <c r="BL51" s="94"/>
      <c r="BM51" s="94"/>
      <c r="BN51" s="94"/>
      <c r="BO51" s="94"/>
      <c r="BP51" s="94"/>
      <c r="BQ51" s="94"/>
      <c r="BR51" s="94"/>
      <c r="BS51" s="94"/>
      <c r="BT51" s="94"/>
      <c r="BU51" s="94"/>
      <c r="BV51" s="94"/>
      <c r="BW51" s="94"/>
      <c r="BX51" s="94"/>
      <c r="BY51" s="94"/>
      <c r="BZ51" s="94"/>
      <c r="CA51" s="94"/>
      <c r="CB51" s="94"/>
      <c r="CC51" s="94"/>
      <c r="CD51" s="94"/>
      <c r="CE51" s="94"/>
      <c r="CF51" s="94"/>
      <c r="CG51" s="94"/>
      <c r="CH51" s="94"/>
      <c r="CI51" s="94"/>
      <c r="CJ51" s="94"/>
      <c r="CK51" s="94"/>
      <c r="CL51" s="94"/>
      <c r="CM51" s="94"/>
      <c r="CN51" s="94"/>
      <c r="CO51" s="94"/>
      <c r="CP51" s="94"/>
      <c r="CQ51" s="94"/>
      <c r="CR51" s="94"/>
      <c r="CS51" s="94"/>
      <c r="CT51" s="94"/>
      <c r="CU51" s="94"/>
      <c r="CV51" s="94"/>
      <c r="CW51" s="94"/>
      <c r="CX51" s="94"/>
      <c r="CY51" s="94"/>
      <c r="CZ51" s="94"/>
      <c r="DA51" s="94"/>
      <c r="DB51" s="94"/>
      <c r="DC51" s="94"/>
      <c r="DD51" s="94"/>
      <c r="DE51" s="94"/>
      <c r="DF51" s="94"/>
      <c r="DG51" s="94"/>
      <c r="DH51" s="94"/>
      <c r="DI51" s="94"/>
      <c r="DJ51" s="94"/>
    </row>
    <row r="52" spans="1:114" s="9" customFormat="1" ht="47.25" customHeight="1" x14ac:dyDescent="0.25">
      <c r="A52" s="48"/>
      <c r="B52" s="48"/>
      <c r="C52" s="48"/>
      <c r="D52" s="106"/>
      <c r="E52" s="49"/>
      <c r="F52" s="49"/>
      <c r="G52" s="49"/>
      <c r="H52" s="49"/>
      <c r="I52" s="49"/>
      <c r="J52" s="49"/>
      <c r="K52" s="49"/>
      <c r="L52" s="53">
        <f t="shared" si="27"/>
        <v>138</v>
      </c>
      <c r="M52" s="32"/>
      <c r="N52" s="32"/>
      <c r="O52" s="32"/>
      <c r="P52" s="37"/>
      <c r="Q52" s="10"/>
      <c r="R52" s="11"/>
      <c r="S52" s="37"/>
      <c r="T52" s="37"/>
      <c r="U52" s="32"/>
      <c r="V52" s="32"/>
      <c r="W52" s="32"/>
      <c r="X52" s="14"/>
      <c r="Y52" s="54"/>
      <c r="Z52" s="10"/>
      <c r="AA52" s="64"/>
      <c r="AB52" s="37"/>
      <c r="AC52" s="84">
        <f t="shared" si="25"/>
        <v>0</v>
      </c>
      <c r="AD52" s="37"/>
      <c r="AE52" s="32"/>
      <c r="AF52" s="32"/>
      <c r="AG52" s="32"/>
      <c r="AH52" s="14"/>
      <c r="AI52" s="54"/>
      <c r="AJ52" s="10"/>
      <c r="AK52" s="64"/>
      <c r="AL52" s="37"/>
      <c r="AM52" s="86">
        <f t="shared" si="26"/>
        <v>0</v>
      </c>
      <c r="AN52" s="37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  <c r="BM52" s="94"/>
      <c r="BN52" s="94"/>
      <c r="BO52" s="94"/>
      <c r="BP52" s="94"/>
      <c r="BQ52" s="94"/>
      <c r="BR52" s="94"/>
      <c r="BS52" s="94"/>
      <c r="BT52" s="94"/>
      <c r="BU52" s="94"/>
      <c r="BV52" s="94"/>
      <c r="BW52" s="94"/>
      <c r="BX52" s="94"/>
      <c r="BY52" s="94"/>
      <c r="BZ52" s="94"/>
      <c r="CA52" s="94"/>
      <c r="CB52" s="94"/>
      <c r="CC52" s="94"/>
      <c r="CD52" s="94"/>
      <c r="CE52" s="94"/>
      <c r="CF52" s="94"/>
      <c r="CG52" s="94"/>
      <c r="CH52" s="94"/>
      <c r="CI52" s="94"/>
      <c r="CJ52" s="94"/>
      <c r="CK52" s="94"/>
      <c r="CL52" s="94"/>
      <c r="CM52" s="94"/>
      <c r="CN52" s="94"/>
      <c r="CO52" s="94"/>
      <c r="CP52" s="94"/>
      <c r="CQ52" s="94"/>
      <c r="CR52" s="94"/>
      <c r="CS52" s="94"/>
      <c r="CT52" s="94"/>
      <c r="CU52" s="94"/>
      <c r="CV52" s="94"/>
      <c r="CW52" s="94"/>
      <c r="CX52" s="94"/>
      <c r="CY52" s="94"/>
      <c r="CZ52" s="94"/>
      <c r="DA52" s="94"/>
      <c r="DB52" s="94"/>
      <c r="DC52" s="94"/>
      <c r="DD52" s="94"/>
      <c r="DE52" s="94"/>
      <c r="DF52" s="94"/>
      <c r="DG52" s="94"/>
      <c r="DH52" s="94"/>
      <c r="DI52" s="94"/>
      <c r="DJ52" s="94"/>
    </row>
    <row r="53" spans="1:114" s="9" customFormat="1" ht="47.25" customHeight="1" x14ac:dyDescent="0.25">
      <c r="A53" s="48"/>
      <c r="B53" s="48"/>
      <c r="C53" s="48"/>
      <c r="D53" s="106"/>
      <c r="E53" s="49"/>
      <c r="F53" s="49"/>
      <c r="G53" s="49"/>
      <c r="H53" s="49"/>
      <c r="I53" s="49"/>
      <c r="J53" s="49"/>
      <c r="K53" s="49"/>
      <c r="L53" s="53">
        <f t="shared" si="27"/>
        <v>139</v>
      </c>
      <c r="M53" s="32"/>
      <c r="N53" s="32"/>
      <c r="O53" s="32"/>
      <c r="P53" s="37"/>
      <c r="Q53" s="10"/>
      <c r="R53" s="11"/>
      <c r="S53" s="37"/>
      <c r="T53" s="37"/>
      <c r="U53" s="32"/>
      <c r="V53" s="32"/>
      <c r="W53" s="32"/>
      <c r="X53" s="14"/>
      <c r="Y53" s="54"/>
      <c r="Z53" s="10"/>
      <c r="AA53" s="64"/>
      <c r="AB53" s="37"/>
      <c r="AC53" s="84">
        <f t="shared" si="25"/>
        <v>0</v>
      </c>
      <c r="AD53" s="37"/>
      <c r="AE53" s="32"/>
      <c r="AF53" s="32"/>
      <c r="AG53" s="32"/>
      <c r="AH53" s="14"/>
      <c r="AI53" s="54"/>
      <c r="AJ53" s="10"/>
      <c r="AK53" s="64"/>
      <c r="AL53" s="37"/>
      <c r="AM53" s="86">
        <f t="shared" si="26"/>
        <v>0</v>
      </c>
      <c r="AN53" s="37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4"/>
      <c r="BE53" s="94"/>
      <c r="BF53" s="94"/>
      <c r="BG53" s="94"/>
      <c r="BH53" s="94"/>
      <c r="BI53" s="94"/>
      <c r="BJ53" s="94"/>
      <c r="BK53" s="94"/>
      <c r="BL53" s="94"/>
      <c r="BM53" s="94"/>
      <c r="BN53" s="94"/>
      <c r="BO53" s="94"/>
      <c r="BP53" s="94"/>
      <c r="BQ53" s="94"/>
      <c r="BR53" s="94"/>
      <c r="BS53" s="94"/>
      <c r="BT53" s="94"/>
      <c r="BU53" s="94"/>
      <c r="BV53" s="94"/>
      <c r="BW53" s="94"/>
      <c r="BX53" s="94"/>
      <c r="BY53" s="94"/>
      <c r="BZ53" s="94"/>
      <c r="CA53" s="94"/>
      <c r="CB53" s="94"/>
      <c r="CC53" s="94"/>
      <c r="CD53" s="94"/>
      <c r="CE53" s="94"/>
      <c r="CF53" s="94"/>
      <c r="CG53" s="94"/>
      <c r="CH53" s="94"/>
      <c r="CI53" s="94"/>
      <c r="CJ53" s="94"/>
      <c r="CK53" s="94"/>
      <c r="CL53" s="94"/>
      <c r="CM53" s="94"/>
      <c r="CN53" s="94"/>
      <c r="CO53" s="94"/>
      <c r="CP53" s="94"/>
      <c r="CQ53" s="94"/>
      <c r="CR53" s="94"/>
      <c r="CS53" s="94"/>
      <c r="CT53" s="94"/>
      <c r="CU53" s="94"/>
      <c r="CV53" s="94"/>
      <c r="CW53" s="94"/>
      <c r="CX53" s="94"/>
      <c r="CY53" s="94"/>
      <c r="CZ53" s="94"/>
      <c r="DA53" s="94"/>
      <c r="DB53" s="94"/>
      <c r="DC53" s="94"/>
      <c r="DD53" s="94"/>
      <c r="DE53" s="94"/>
      <c r="DF53" s="94"/>
      <c r="DG53" s="94"/>
      <c r="DH53" s="94"/>
      <c r="DI53" s="94"/>
      <c r="DJ53" s="94"/>
    </row>
    <row r="54" spans="1:114" s="9" customFormat="1" ht="47.25" customHeight="1" x14ac:dyDescent="0.25">
      <c r="A54" s="48"/>
      <c r="B54" s="48"/>
      <c r="C54" s="48"/>
      <c r="D54" s="106"/>
      <c r="E54" s="49"/>
      <c r="F54" s="49"/>
      <c r="G54" s="49"/>
      <c r="H54" s="49"/>
      <c r="I54" s="49"/>
      <c r="J54" s="49"/>
      <c r="K54" s="49"/>
      <c r="L54" s="53">
        <f t="shared" si="27"/>
        <v>140</v>
      </c>
      <c r="M54" s="32"/>
      <c r="N54" s="32"/>
      <c r="O54" s="32"/>
      <c r="P54" s="37"/>
      <c r="Q54" s="10"/>
      <c r="R54" s="11"/>
      <c r="S54" s="37"/>
      <c r="T54" s="37"/>
      <c r="U54" s="32"/>
      <c r="V54" s="32"/>
      <c r="W54" s="32"/>
      <c r="X54" s="14"/>
      <c r="Y54" s="54"/>
      <c r="Z54" s="10"/>
      <c r="AA54" s="64"/>
      <c r="AB54" s="37"/>
      <c r="AC54" s="84">
        <f t="shared" si="25"/>
        <v>0</v>
      </c>
      <c r="AD54" s="37"/>
      <c r="AE54" s="32"/>
      <c r="AF54" s="32"/>
      <c r="AG54" s="32"/>
      <c r="AH54" s="14"/>
      <c r="AI54" s="54"/>
      <c r="AJ54" s="10"/>
      <c r="AK54" s="64"/>
      <c r="AL54" s="37"/>
      <c r="AM54" s="86">
        <f t="shared" si="26"/>
        <v>0</v>
      </c>
      <c r="AN54" s="37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94"/>
      <c r="BA54" s="94"/>
      <c r="BB54" s="94"/>
      <c r="BC54" s="94"/>
      <c r="BD54" s="94"/>
      <c r="BE54" s="94"/>
      <c r="BF54" s="94"/>
      <c r="BG54" s="94"/>
      <c r="BH54" s="94"/>
      <c r="BI54" s="94"/>
      <c r="BJ54" s="94"/>
      <c r="BK54" s="94"/>
      <c r="BL54" s="94"/>
      <c r="BM54" s="94"/>
      <c r="BN54" s="94"/>
      <c r="BO54" s="94"/>
      <c r="BP54" s="94"/>
      <c r="BQ54" s="94"/>
      <c r="BR54" s="94"/>
      <c r="BS54" s="94"/>
      <c r="BT54" s="94"/>
      <c r="BU54" s="94"/>
      <c r="BV54" s="94"/>
      <c r="BW54" s="94"/>
      <c r="BX54" s="94"/>
      <c r="BY54" s="94"/>
      <c r="BZ54" s="94"/>
      <c r="CA54" s="94"/>
      <c r="CB54" s="94"/>
      <c r="CC54" s="94"/>
      <c r="CD54" s="94"/>
      <c r="CE54" s="94"/>
      <c r="CF54" s="94"/>
      <c r="CG54" s="94"/>
      <c r="CH54" s="94"/>
      <c r="CI54" s="94"/>
      <c r="CJ54" s="94"/>
      <c r="CK54" s="94"/>
      <c r="CL54" s="94"/>
      <c r="CM54" s="94"/>
      <c r="CN54" s="94"/>
      <c r="CO54" s="94"/>
      <c r="CP54" s="94"/>
      <c r="CQ54" s="94"/>
      <c r="CR54" s="94"/>
      <c r="CS54" s="94"/>
      <c r="CT54" s="94"/>
      <c r="CU54" s="94"/>
      <c r="CV54" s="94"/>
      <c r="CW54" s="94"/>
      <c r="CX54" s="94"/>
      <c r="CY54" s="94"/>
      <c r="CZ54" s="94"/>
      <c r="DA54" s="94"/>
      <c r="DB54" s="94"/>
      <c r="DC54" s="94"/>
      <c r="DD54" s="94"/>
      <c r="DE54" s="94"/>
      <c r="DF54" s="94"/>
      <c r="DG54" s="94"/>
      <c r="DH54" s="94"/>
      <c r="DI54" s="94"/>
      <c r="DJ54" s="94"/>
    </row>
  </sheetData>
  <sheetProtection formatColumns="0" formatRows="0"/>
  <mergeCells count="6">
    <mergeCell ref="L3:L4"/>
    <mergeCell ref="A13:E13"/>
    <mergeCell ref="F13:K13"/>
    <mergeCell ref="A5:A11"/>
    <mergeCell ref="B5:B11"/>
    <mergeCell ref="C7:C9"/>
  </mergeCells>
  <conditionalFormatting sqref="G5:J11">
    <cfRule type="cellIs" dxfId="21" priority="55" operator="notEqual">
      <formula>0</formula>
    </cfRule>
    <cfRule type="cellIs" dxfId="20" priority="56" operator="equal">
      <formula>0</formula>
    </cfRule>
  </conditionalFormatting>
  <conditionalFormatting sqref="K5:K11">
    <cfRule type="cellIs" dxfId="19" priority="15" operator="equal">
      <formula>"Offre INCOMPLETE"</formula>
    </cfRule>
    <cfRule type="cellIs" dxfId="18" priority="16" operator="equal">
      <formula>"Offre RECEVABLE"</formula>
    </cfRule>
  </conditionalFormatting>
  <conditionalFormatting sqref="L3">
    <cfRule type="cellIs" dxfId="17" priority="49" operator="notEqual">
      <formula>0</formula>
    </cfRule>
    <cfRule type="cellIs" dxfId="16" priority="50" operator="equal">
      <formula>0</formula>
    </cfRule>
  </conditionalFormatting>
  <conditionalFormatting sqref="L5:L11">
    <cfRule type="cellIs" dxfId="15" priority="75" operator="notEqual">
      <formula>0</formula>
    </cfRule>
    <cfRule type="cellIs" dxfId="14" priority="76" operator="equal">
      <formula>0</formula>
    </cfRule>
  </conditionalFormatting>
  <conditionalFormatting sqref="P14:P54">
    <cfRule type="cellIs" dxfId="13" priority="13" operator="equal">
      <formula>"Offre recevable"</formula>
    </cfRule>
    <cfRule type="cellIs" dxfId="12" priority="14" operator="equal">
      <formula>"Offre rejetée: absence de prix et/ou de conditionnement"</formula>
    </cfRule>
  </conditionalFormatting>
  <conditionalFormatting sqref="S14:T54 AD14:AD54 AN14:AN54">
    <cfRule type="cellIs" dxfId="11" priority="23" operator="equal">
      <formula>"Offre recevable"</formula>
    </cfRule>
    <cfRule type="cellIs" dxfId="10" priority="24" operator="equal">
      <formula>"Offre rejetée: absence de prix et/ou de conditionnement"</formula>
    </cfRule>
  </conditionalFormatting>
  <conditionalFormatting sqref="AB14:AB54">
    <cfRule type="cellIs" dxfId="9" priority="19" operator="equal">
      <formula>"Offre recevable"</formula>
    </cfRule>
    <cfRule type="cellIs" dxfId="8" priority="20" operator="equal">
      <formula>"Offre rejetée: absence de prix et/ou de conditionnement"</formula>
    </cfRule>
  </conditionalFormatting>
  <conditionalFormatting sqref="AL13:AL54">
    <cfRule type="cellIs" dxfId="7" priority="21" operator="equal">
      <formula>"Offre recevable"</formula>
    </cfRule>
    <cfRule type="cellIs" dxfId="6" priority="22" operator="equal">
      <formula>"Offre rejetée: absence de prix et/ou de conditionnement"</formula>
    </cfRule>
  </conditionalFormatting>
  <conditionalFormatting sqref="S5:S11">
    <cfRule type="cellIs" dxfId="5" priority="5" operator="equal">
      <formula>"Offre INCOMPLETE"</formula>
    </cfRule>
    <cfRule type="cellIs" dxfId="4" priority="6" operator="equal">
      <formula>"Offre RECEVABLE"</formula>
    </cfRule>
  </conditionalFormatting>
  <conditionalFormatting sqref="AB5:AB11">
    <cfRule type="cellIs" dxfId="3" priority="3" operator="equal">
      <formula>"Offre INCOMPLETE"</formula>
    </cfRule>
    <cfRule type="cellIs" dxfId="2" priority="4" operator="equal">
      <formula>"Offre RECEVABLE"</formula>
    </cfRule>
  </conditionalFormatting>
  <conditionalFormatting sqref="AL5:AL11">
    <cfRule type="cellIs" dxfId="1" priority="1" operator="equal">
      <formula>"Offre INCOMPLETE"</formula>
    </cfRule>
    <cfRule type="cellIs" dxfId="0" priority="2" operator="equal">
      <formula>"Offre RECEVABLE"</formula>
    </cfRule>
  </conditionalFormatting>
  <dataValidations count="10">
    <dataValidation type="whole" allowBlank="1" showInputMessage="1" showErrorMessage="1" prompt="Hauteur maximale = 1800mm" sqref="X14:X54 X5:X11" xr:uid="{58FC64C3-813E-453A-933C-7F29F3545ED8}">
      <formula1>0</formula1>
      <formula2>1800</formula2>
    </dataValidation>
    <dataValidation type="whole" allowBlank="1" showInputMessage="1" showErrorMessage="1" sqref="X13 AH13" xr:uid="{039E8A6E-4113-4843-814F-23C143FFB742}">
      <formula1>0</formula1>
      <formula2>5555555555555</formula2>
    </dataValidation>
    <dataValidation type="whole" showInputMessage="1" showErrorMessage="1" error="Nombre entier exclusivement" promptTitle="Nombre entier" sqref="Y14:Y54 AI14:AI54 Y5:Y11 AI5:AI11" xr:uid="{FBEBA9CF-07FD-4DAB-A2C7-08616FECD5E6}">
      <formula1>0</formula1>
      <formula2>1111111111111</formula2>
    </dataValidation>
    <dataValidation type="decimal" allowBlank="1" showInputMessage="1" showErrorMessage="1" error="Nombre décimal ou entier exclusivement" sqref="R14:R54 R5:R11" xr:uid="{149DF2B7-4BAC-4286-95F6-85B72E913C51}">
      <formula1>0</formula1>
      <formula2>11111111111111100</formula2>
    </dataValidation>
    <dataValidation type="whole" allowBlank="1" showInputMessage="1" showErrorMessage="1" error="Nombre entier exclusivement" sqref="Z14:Z54 AC4 Q13:Q54 AM4 R13 AA4 AJ4:AK4 AJ14:AJ54 AJ5:AJ11 Z4:Z11 Q5:Q11" xr:uid="{5EF664DC-0EB0-4E3D-B655-D11FB0ECDD7D}">
      <formula1>1</formula1>
      <formula2>1111111111111</formula2>
    </dataValidation>
    <dataValidation type="whole" showInputMessage="1" showErrorMessage="1" errorTitle="Saisie obligatoire !" error="Nombre entier exclusivement" promptTitle="Saisie obligatoire !" prompt="Rejet définitif de l’Offre. _x000a_Pour un article à caractère obligatoire, l’absence de cette donnée ne pourra conduire qu’au rejet définitif de l’offre pour la totalité du lot, l’évaluation du sous-critère Budget annuel prévisionnel étant rendue impossible. " sqref="AI13 Y13" xr:uid="{C5D530F0-96AB-4DC5-9A4D-43203FC6C5C1}">
      <formula1>0</formula1>
      <formula2>1111111111111</formula2>
    </dataValidation>
    <dataValidation type="whole" showInputMessage="1" showErrorMessage="1" errorTitle="Saisie impérative !" error="Nombre entier exclusivement" promptTitle="Saisie impérative !" prompt="Ll’absence de cette donnée conduira à ne pas prendre cette offre en considération, le calcul des prix unitaires étant rendue impossible." sqref="AI4 W4:Y4" xr:uid="{507AA723-3F46-47A6-8893-B5A5EDAEB94B}">
      <formula1>1</formula1>
      <formula2>1111111111111</formula2>
    </dataValidation>
    <dataValidation type="whole" showErrorMessage="1" errorTitle="Saisie obligatoire !" error="Nombre entier exclusivement" prompt=" " sqref="P5:P11" xr:uid="{CFA662BF-C275-4725-B6AA-FA82C60600A1}">
      <formula1>0</formula1>
      <formula2>1111111111111</formula2>
    </dataValidation>
    <dataValidation type="decimal" allowBlank="1" showInputMessage="1" showErrorMessage="1" sqref="AA14:AA54 AK14:AK54 AK5:AK11 AA5:AA11" xr:uid="{C64F63E2-378B-4C36-9100-4DD454677067}">
      <formula1>-1</formula1>
      <formula2>0</formula2>
    </dataValidation>
    <dataValidation type="whole" allowBlank="1" showInputMessage="1" showErrorMessage="1" sqref="AH14:AH54 AH5:AH11" xr:uid="{F855B0A1-0CFD-4BB6-A21C-AE7F9BF81789}">
      <formula1>0</formula1>
      <formula2>4444444444444440000</formula2>
    </dataValidation>
  </dataValidations>
  <pageMargins left="0" right="0" top="0.19685039370078741" bottom="0.19685039370078741" header="0.19685039370078741" footer="0.19685039370078741"/>
  <pageSetup paperSize="8" scale="15" fitToHeight="0" pageOrder="overThenDown" orientation="landscape" r:id="rId1"/>
  <headerFooter alignWithMargins="0">
    <oddHeader>&amp;L&amp;F - &amp;A&amp;RPage &amp;P sur &amp;N</oddHeader>
  </headerFooter>
  <colBreaks count="1" manualBreakCount="1">
    <brk id="30" max="7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17F06-9653-452B-876F-5D9C10694B6A}">
  <sheetPr>
    <tabColor rgb="FF7030A0"/>
    <pageSetUpPr fitToPage="1"/>
  </sheetPr>
  <dimension ref="A1:I23"/>
  <sheetViews>
    <sheetView view="pageBreakPreview" topLeftCell="A7" zoomScale="60" zoomScaleNormal="55" workbookViewId="0">
      <selection activeCell="G19" sqref="G19"/>
    </sheetView>
  </sheetViews>
  <sheetFormatPr baseColWidth="10" defaultColWidth="11" defaultRowHeight="15" x14ac:dyDescent="0.25"/>
  <cols>
    <col min="1" max="1" width="39.59765625" style="2" customWidth="1"/>
    <col min="2" max="2" width="26.59765625" style="1" customWidth="1"/>
    <col min="3" max="3" width="29" style="1" customWidth="1"/>
    <col min="4" max="4" width="26.59765625" style="4" customWidth="1"/>
    <col min="5" max="7" width="26.59765625" style="1" customWidth="1"/>
    <col min="8" max="16384" width="11" style="1"/>
  </cols>
  <sheetData>
    <row r="1" spans="1:9" s="22" customFormat="1" ht="69.75" customHeight="1" x14ac:dyDescent="0.25">
      <c r="A1" s="141" t="s">
        <v>19</v>
      </c>
      <c r="B1" s="142"/>
      <c r="C1" s="142"/>
      <c r="D1" s="142"/>
      <c r="E1" s="142"/>
      <c r="F1" s="142"/>
      <c r="G1" s="143"/>
    </row>
    <row r="2" spans="1:9" ht="147" customHeight="1" x14ac:dyDescent="0.25">
      <c r="A2" s="144" t="s">
        <v>71</v>
      </c>
      <c r="B2" s="145"/>
      <c r="C2" s="145"/>
      <c r="D2" s="145"/>
      <c r="E2" s="145"/>
      <c r="F2" s="145"/>
      <c r="G2" s="146"/>
    </row>
    <row r="3" spans="1:9" ht="81" customHeight="1" x14ac:dyDescent="0.25">
      <c r="A3" s="96" t="s">
        <v>61</v>
      </c>
      <c r="B3" s="35"/>
      <c r="C3" s="16" t="s">
        <v>22</v>
      </c>
      <c r="D3" s="16" t="s">
        <v>14</v>
      </c>
      <c r="E3" s="16" t="s">
        <v>15</v>
      </c>
      <c r="F3" s="16" t="s">
        <v>51</v>
      </c>
      <c r="G3" s="16"/>
    </row>
    <row r="4" spans="1:9" ht="63" customHeight="1" x14ac:dyDescent="0.25">
      <c r="A4" s="96" t="s">
        <v>54</v>
      </c>
      <c r="B4" s="118" t="s">
        <v>62</v>
      </c>
      <c r="C4" s="17" t="s">
        <v>3</v>
      </c>
      <c r="D4" s="17" t="s">
        <v>4</v>
      </c>
      <c r="E4" s="17" t="s">
        <v>52</v>
      </c>
      <c r="F4" s="17" t="s">
        <v>53</v>
      </c>
      <c r="G4" s="17"/>
    </row>
    <row r="5" spans="1:9" ht="87.75" customHeight="1" x14ac:dyDescent="0.25">
      <c r="A5" s="96" t="s">
        <v>56</v>
      </c>
      <c r="B5" s="124">
        <v>0</v>
      </c>
      <c r="C5" s="13"/>
      <c r="D5" s="13"/>
      <c r="E5" s="13"/>
      <c r="F5" s="13"/>
      <c r="G5" s="125"/>
    </row>
    <row r="6" spans="1:9" s="23" customFormat="1" ht="31.5" customHeight="1" x14ac:dyDescent="0.25">
      <c r="A6" s="96" t="s">
        <v>6</v>
      </c>
      <c r="B6" s="123">
        <v>0</v>
      </c>
      <c r="C6" s="20">
        <v>-0.01</v>
      </c>
      <c r="D6" s="20">
        <v>-0.02</v>
      </c>
      <c r="E6" s="20">
        <v>-0.04</v>
      </c>
      <c r="F6" s="20">
        <v>-0.05</v>
      </c>
      <c r="G6" s="20"/>
      <c r="H6" s="24"/>
      <c r="I6" s="24"/>
    </row>
    <row r="7" spans="1:9" s="23" customFormat="1" ht="31.5" customHeight="1" x14ac:dyDescent="0.25">
      <c r="A7" s="24"/>
      <c r="B7" s="24"/>
      <c r="C7" s="24"/>
      <c r="D7" s="24"/>
      <c r="E7" s="24"/>
      <c r="F7" s="24"/>
      <c r="G7" s="24"/>
      <c r="H7" s="24"/>
      <c r="I7" s="24"/>
    </row>
    <row r="8" spans="1:9" s="25" customFormat="1" ht="30.6" customHeight="1" x14ac:dyDescent="0.25">
      <c r="A8" s="97" t="s">
        <v>17</v>
      </c>
      <c r="B8" s="30">
        <v>150</v>
      </c>
      <c r="C8" s="30">
        <v>2500</v>
      </c>
      <c r="D8" s="30">
        <v>3500</v>
      </c>
      <c r="E8" s="30">
        <v>5000</v>
      </c>
      <c r="F8" s="30">
        <v>6500</v>
      </c>
      <c r="G8" s="30"/>
    </row>
    <row r="9" spans="1:9" s="25" customFormat="1" ht="30.6" customHeight="1" x14ac:dyDescent="0.25">
      <c r="A9" s="97" t="s">
        <v>18</v>
      </c>
      <c r="B9" s="30">
        <v>2500</v>
      </c>
      <c r="C9" s="30">
        <v>3500</v>
      </c>
      <c r="D9" s="30">
        <v>5000</v>
      </c>
      <c r="E9" s="30">
        <v>6500</v>
      </c>
      <c r="F9" s="30"/>
      <c r="G9" s="30"/>
    </row>
    <row r="10" spans="1:9" ht="87.75" customHeight="1" x14ac:dyDescent="0.25">
      <c r="A10" s="119" t="s">
        <v>20</v>
      </c>
      <c r="B10" s="30">
        <v>0</v>
      </c>
      <c r="C10" s="30">
        <f>-C5*C8</f>
        <v>0</v>
      </c>
      <c r="D10" s="30">
        <f>-D5*D8</f>
        <v>0</v>
      </c>
      <c r="E10" s="30">
        <f>-E5*E8</f>
        <v>0</v>
      </c>
      <c r="F10" s="30">
        <f>-F5*F8</f>
        <v>0</v>
      </c>
      <c r="G10" s="30"/>
    </row>
    <row r="11" spans="1:9" ht="87.75" customHeight="1" x14ac:dyDescent="0.25">
      <c r="A11" s="119" t="s">
        <v>28</v>
      </c>
      <c r="B11" s="30">
        <v>0</v>
      </c>
      <c r="C11" s="30">
        <f t="shared" ref="C11:E11" si="0">AVERAGE(C10,C12)</f>
        <v>0</v>
      </c>
      <c r="D11" s="30">
        <f t="shared" si="0"/>
        <v>0</v>
      </c>
      <c r="E11" s="30">
        <f t="shared" si="0"/>
        <v>0</v>
      </c>
      <c r="F11" s="30"/>
      <c r="G11" s="30"/>
    </row>
    <row r="12" spans="1:9" ht="87.75" customHeight="1" x14ac:dyDescent="0.25">
      <c r="A12" s="119" t="s">
        <v>21</v>
      </c>
      <c r="B12" s="30">
        <v>0</v>
      </c>
      <c r="C12" s="30">
        <f>-C5*C9</f>
        <v>0</v>
      </c>
      <c r="D12" s="30">
        <f>-D5*D9</f>
        <v>0</v>
      </c>
      <c r="E12" s="30">
        <f>-E5*E9</f>
        <v>0</v>
      </c>
      <c r="F12" s="30"/>
      <c r="G12" s="30"/>
    </row>
    <row r="13" spans="1:9" s="23" customFormat="1" ht="31.5" customHeight="1" x14ac:dyDescent="0.25">
      <c r="A13" s="24"/>
      <c r="B13" s="24"/>
      <c r="C13" s="24"/>
      <c r="D13" s="24"/>
      <c r="E13" s="24"/>
      <c r="F13" s="24"/>
      <c r="G13" s="24"/>
      <c r="H13" s="24"/>
      <c r="I13" s="24"/>
    </row>
    <row r="14" spans="1:9" ht="87.6" customHeight="1" x14ac:dyDescent="0.25">
      <c r="A14" s="147" t="s">
        <v>72</v>
      </c>
      <c r="B14" s="147"/>
      <c r="C14" s="147"/>
      <c r="D14" s="147"/>
      <c r="E14" s="147"/>
      <c r="F14" s="147"/>
      <c r="G14" s="147"/>
    </row>
    <row r="15" spans="1:9" s="23" customFormat="1" ht="75" customHeight="1" x14ac:dyDescent="0.25">
      <c r="A15" s="151" t="s">
        <v>70</v>
      </c>
      <c r="B15" s="152"/>
      <c r="C15" s="152"/>
      <c r="D15" s="152"/>
      <c r="E15" s="152"/>
      <c r="F15" s="152"/>
      <c r="G15" s="153"/>
      <c r="H15" s="24"/>
      <c r="I15" s="24"/>
    </row>
    <row r="16" spans="1:9" s="23" customFormat="1" ht="31.5" customHeight="1" x14ac:dyDescent="0.25">
      <c r="A16" s="24"/>
      <c r="B16" s="24"/>
      <c r="C16" s="24"/>
      <c r="D16" s="24"/>
      <c r="E16" s="24"/>
      <c r="F16" s="24"/>
      <c r="G16" s="24"/>
      <c r="H16" s="24"/>
      <c r="I16" s="24"/>
    </row>
    <row r="17" spans="1:9" s="95" customFormat="1" ht="79.5" customHeight="1" x14ac:dyDescent="0.25">
      <c r="A17" s="147" t="s">
        <v>13</v>
      </c>
      <c r="B17" s="147"/>
      <c r="C17" s="147"/>
      <c r="D17" s="147"/>
      <c r="E17" s="148"/>
      <c r="F17" s="147" t="s">
        <v>16</v>
      </c>
      <c r="G17" s="147"/>
    </row>
    <row r="18" spans="1:9" s="8" customFormat="1" ht="63" customHeight="1" x14ac:dyDescent="0.25">
      <c r="A18" s="149" t="s">
        <v>65</v>
      </c>
      <c r="B18" s="149"/>
      <c r="C18" s="149"/>
      <c r="D18" s="149"/>
      <c r="E18" s="150"/>
      <c r="F18" s="43" t="s">
        <v>63</v>
      </c>
      <c r="G18" s="121">
        <f>SUM(B22:E22)</f>
        <v>0</v>
      </c>
      <c r="H18" s="26"/>
      <c r="I18" s="26"/>
    </row>
    <row r="19" spans="1:9" s="8" customFormat="1" ht="63" customHeight="1" x14ac:dyDescent="0.25">
      <c r="A19" s="98" t="s">
        <v>55</v>
      </c>
      <c r="B19" s="98" t="str">
        <f t="shared" ref="B19:E20" si="1">C3</f>
        <v>Taux de remise R0</v>
      </c>
      <c r="C19" s="98" t="str">
        <f t="shared" si="1"/>
        <v>Taux de remise R1</v>
      </c>
      <c r="D19" s="98" t="str">
        <f t="shared" si="1"/>
        <v>Taux de remise R2</v>
      </c>
      <c r="E19" s="120" t="str">
        <f t="shared" si="1"/>
        <v>Taux de remise R3</v>
      </c>
      <c r="F19" s="76" t="s">
        <v>64</v>
      </c>
      <c r="G19" s="122" t="e">
        <f>'Offre - LOT 7'!$L$3</f>
        <v>#DIV/0!</v>
      </c>
      <c r="H19" s="26"/>
      <c r="I19" s="26"/>
    </row>
    <row r="20" spans="1:9" s="8" customFormat="1" ht="63" customHeight="1" x14ac:dyDescent="0.25">
      <c r="A20" s="98" t="s">
        <v>54</v>
      </c>
      <c r="B20" s="98" t="str">
        <f t="shared" si="1"/>
        <v>2.500 € HT&lt; M &lt;= 3.500 € HT</v>
      </c>
      <c r="C20" s="98" t="str">
        <f t="shared" si="1"/>
        <v>3.500 € HT&lt; M &lt;= 5.000 € HT</v>
      </c>
      <c r="D20" s="98" t="str">
        <f t="shared" si="1"/>
        <v>5.000 € HT&lt; M &lt;= 6.500 € HT</v>
      </c>
      <c r="E20" s="98" t="str">
        <f t="shared" si="1"/>
        <v>6.500 € HT &lt; M</v>
      </c>
      <c r="F20" s="24"/>
      <c r="G20" s="24"/>
      <c r="H20" s="26"/>
      <c r="I20" s="26"/>
    </row>
    <row r="21" spans="1:9" s="8" customFormat="1" ht="39.6" customHeight="1" x14ac:dyDescent="0.25">
      <c r="A21" s="98" t="s">
        <v>12</v>
      </c>
      <c r="B21" s="99">
        <v>0.5</v>
      </c>
      <c r="C21" s="99">
        <v>0.35</v>
      </c>
      <c r="D21" s="99">
        <v>0.1</v>
      </c>
      <c r="E21" s="99">
        <v>0.05</v>
      </c>
      <c r="F21" s="24"/>
      <c r="G21" s="24"/>
      <c r="H21" s="26"/>
      <c r="I21" s="26"/>
    </row>
    <row r="22" spans="1:9" s="8" customFormat="1" ht="39.6" customHeight="1" x14ac:dyDescent="0.25">
      <c r="A22" s="98" t="s">
        <v>27</v>
      </c>
      <c r="B22" s="100">
        <f>C5*B21</f>
        <v>0</v>
      </c>
      <c r="C22" s="100">
        <f>D5*C21</f>
        <v>0</v>
      </c>
      <c r="D22" s="100">
        <f>E5*D21</f>
        <v>0</v>
      </c>
      <c r="E22" s="100">
        <f>F5*E21</f>
        <v>0</v>
      </c>
      <c r="F22" s="24"/>
      <c r="G22" s="24"/>
      <c r="H22" s="26"/>
      <c r="I22" s="26"/>
    </row>
    <row r="23" spans="1:9" s="8" customFormat="1" ht="39.6" customHeight="1" x14ac:dyDescent="0.25">
      <c r="A23" s="98" t="s">
        <v>6</v>
      </c>
      <c r="B23" s="100">
        <f>C6*B21</f>
        <v>-5.0000000000000001E-3</v>
      </c>
      <c r="C23" s="100">
        <f>D6*C21</f>
        <v>-6.9999999999999993E-3</v>
      </c>
      <c r="D23" s="100">
        <f>E6*D21</f>
        <v>-4.0000000000000001E-3</v>
      </c>
      <c r="E23" s="100">
        <f>F6*E21</f>
        <v>-2.5000000000000005E-3</v>
      </c>
      <c r="F23" s="24"/>
      <c r="G23" s="24"/>
      <c r="H23" s="26"/>
      <c r="I23" s="26"/>
    </row>
  </sheetData>
  <sheetProtection formatColumns="0" formatRows="0"/>
  <mergeCells count="7">
    <mergeCell ref="A1:G1"/>
    <mergeCell ref="A2:G2"/>
    <mergeCell ref="A17:E17"/>
    <mergeCell ref="F17:G17"/>
    <mergeCell ref="A18:E18"/>
    <mergeCell ref="A14:G14"/>
    <mergeCell ref="A15:G15"/>
  </mergeCells>
  <dataValidations count="3">
    <dataValidation type="decimal" allowBlank="1" showInputMessage="1" showErrorMessage="1" error="Nombre entier ou décimal exclusivement" sqref="D6" xr:uid="{E5084F73-072A-4A6B-B79E-2D89A943A9EE}">
      <formula1>-1</formula1>
      <formula2>0</formula2>
    </dataValidation>
    <dataValidation type="decimal" operator="lessThanOrEqual" allowBlank="1" showInputMessage="1" showErrorMessage="1" sqref="D5:G5" xr:uid="{851C873B-A28B-4C51-87AF-63D15EADFBA7}">
      <formula1>C5</formula1>
    </dataValidation>
    <dataValidation type="decimal" allowBlank="1" showInputMessage="1" showErrorMessage="1" error="Nombre entier ou décimal exclusivement" prompt="Saisir une remise avec le signe - ou 0_x000a_" sqref="C5" xr:uid="{5B54A694-9C94-41F9-9E1D-2577B73398DE}">
      <formula1>-1</formula1>
      <formula2>0</formula2>
    </dataValidation>
  </dataValidations>
  <pageMargins left="0.23622047244094491" right="0.23622047244094491" top="0.74803149606299213" bottom="0.39370078740157483" header="0.31496062992125984" footer="0"/>
  <pageSetup paperSize="8" scale="93" fitToHeight="0" pageOrder="overThenDown" orientation="landscape" r:id="rId1"/>
  <headerFooter alignWithMargins="0">
    <oddHeader>&amp;L&amp;F - &amp;A&amp;RPage &amp;P sur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Offre - LOT 7</vt:lpstr>
      <vt:lpstr>Incitation tarifaire</vt:lpstr>
      <vt:lpstr>'Incitation tarifaire'!Impression_des_titres</vt:lpstr>
      <vt:lpstr>'Offre - LOT 7'!Impression_des_titres</vt:lpstr>
      <vt:lpstr>'Incitation tarifaire'!Zone_d_impression</vt:lpstr>
      <vt:lpstr>'Offre - LOT 7'!Zone_d_impression</vt:lpstr>
    </vt:vector>
  </TitlesOfParts>
  <Company>CHU de Nancy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CLIPFEL Nelly</dc:creator>
  <cp:lastModifiedBy>Jean-Marc BARATTE</cp:lastModifiedBy>
  <cp:lastPrinted>2022-11-30T13:43:03Z</cp:lastPrinted>
  <dcterms:created xsi:type="dcterms:W3CDTF">2013-06-11T07:07:29Z</dcterms:created>
  <dcterms:modified xsi:type="dcterms:W3CDTF">2026-01-12T15:21:00Z</dcterms:modified>
</cp:coreProperties>
</file>